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40" yWindow="0" windowWidth="28560" windowHeight="15480" activeTab="2"/>
  </bookViews>
  <sheets>
    <sheet name="9 классы" sheetId="1" r:id="rId1"/>
    <sheet name="10 классы" sheetId="2" r:id="rId2"/>
    <sheet name="11 классы" sheetId="3" r:id="rId3"/>
  </sheets>
  <definedNames>
    <definedName name="_xlnm._FilterDatabase" localSheetId="0" hidden="1">'9 классы'!$A$1:$BX$31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G6" i="3" l="1"/>
  <c r="CB6" i="2"/>
  <c r="CA6" i="1"/>
  <c r="CF6" i="3" l="1"/>
  <c r="CE35" i="3"/>
  <c r="BK35" i="3"/>
  <c r="CE34" i="3"/>
  <c r="BK34" i="3"/>
  <c r="CE33" i="3"/>
  <c r="BK33" i="3"/>
  <c r="CE32" i="3"/>
  <c r="BK32" i="3"/>
  <c r="CG32" i="3" s="1"/>
  <c r="CE31" i="3"/>
  <c r="BK31" i="3"/>
  <c r="CG31" i="3" s="1"/>
  <c r="CE30" i="3"/>
  <c r="BK30" i="3"/>
  <c r="CE29" i="3"/>
  <c r="BK29" i="3"/>
  <c r="CG29" i="3" s="1"/>
  <c r="CE28" i="3"/>
  <c r="BK28" i="3"/>
  <c r="CG28" i="3" s="1"/>
  <c r="CE27" i="3"/>
  <c r="BK27" i="3"/>
  <c r="CE26" i="3"/>
  <c r="BK26" i="3"/>
  <c r="CE25" i="3"/>
  <c r="BK25" i="3"/>
  <c r="CG25" i="3" s="1"/>
  <c r="CE24" i="3"/>
  <c r="BK24" i="3"/>
  <c r="CG24" i="3" s="1"/>
  <c r="CE23" i="3"/>
  <c r="BK23" i="3"/>
  <c r="CG23" i="3" s="1"/>
  <c r="CE22" i="3"/>
  <c r="BK22" i="3"/>
  <c r="CG22" i="3" s="1"/>
  <c r="CE21" i="3"/>
  <c r="BK21" i="3"/>
  <c r="CE20" i="3"/>
  <c r="BK20" i="3"/>
  <c r="CG20" i="3" s="1"/>
  <c r="CE19" i="3"/>
  <c r="BK19" i="3"/>
  <c r="CE18" i="3"/>
  <c r="BK18" i="3"/>
  <c r="CG18" i="3" s="1"/>
  <c r="CE17" i="3"/>
  <c r="BK17" i="3"/>
  <c r="CE16" i="3"/>
  <c r="BK16" i="3"/>
  <c r="CG16" i="3" s="1"/>
  <c r="CE15" i="3"/>
  <c r="BK15" i="3"/>
  <c r="CG15" i="3" s="1"/>
  <c r="CE14" i="3"/>
  <c r="BK14" i="3"/>
  <c r="CE13" i="3"/>
  <c r="BK13" i="3"/>
  <c r="CG13" i="3" s="1"/>
  <c r="CE12" i="3"/>
  <c r="BK12" i="3"/>
  <c r="CE11" i="3"/>
  <c r="BK11" i="3"/>
  <c r="CE10" i="3"/>
  <c r="BK10" i="3"/>
  <c r="CG10" i="3" s="1"/>
  <c r="CE9" i="3"/>
  <c r="BK9" i="3"/>
  <c r="CG9" i="3" s="1"/>
  <c r="CE8" i="3"/>
  <c r="BK8" i="3"/>
  <c r="CG8" i="3" s="1"/>
  <c r="CE7" i="3"/>
  <c r="BK7" i="3"/>
  <c r="CG7" i="3" s="1"/>
  <c r="CE6" i="3"/>
  <c r="BK6" i="3"/>
  <c r="BL6" i="3" s="1"/>
  <c r="CA6" i="2"/>
  <c r="BZ35" i="2"/>
  <c r="BZ34" i="2"/>
  <c r="BZ33" i="2"/>
  <c r="BZ32" i="2"/>
  <c r="CB32" i="2" s="1"/>
  <c r="BZ31" i="2"/>
  <c r="BZ30" i="2"/>
  <c r="CB30" i="2" s="1"/>
  <c r="BZ29" i="2"/>
  <c r="CB29" i="2" s="1"/>
  <c r="BZ28" i="2"/>
  <c r="CB28" i="2" s="1"/>
  <c r="BZ27" i="2"/>
  <c r="BZ26" i="2"/>
  <c r="CB26" i="2" s="1"/>
  <c r="BZ25" i="2"/>
  <c r="CB25" i="2" s="1"/>
  <c r="BZ24" i="2"/>
  <c r="CB24" i="2" s="1"/>
  <c r="BZ23" i="2"/>
  <c r="BZ22" i="2"/>
  <c r="CB22" i="2" s="1"/>
  <c r="BZ21" i="2"/>
  <c r="CB21" i="2" s="1"/>
  <c r="BZ20" i="2"/>
  <c r="CB20" i="2" s="1"/>
  <c r="BZ19" i="2"/>
  <c r="BZ18" i="2"/>
  <c r="BZ17" i="2"/>
  <c r="BZ16" i="2"/>
  <c r="BZ15" i="2"/>
  <c r="BZ14" i="2"/>
  <c r="CB14" i="2" s="1"/>
  <c r="BZ13" i="2"/>
  <c r="CB13" i="2" s="1"/>
  <c r="BZ12" i="2"/>
  <c r="CB12" i="2" s="1"/>
  <c r="BZ11" i="2"/>
  <c r="BZ10" i="2"/>
  <c r="CB10" i="2" s="1"/>
  <c r="BZ9" i="2"/>
  <c r="CB9" i="2" s="1"/>
  <c r="BZ8" i="2"/>
  <c r="CB8" i="2" s="1"/>
  <c r="BZ7" i="2"/>
  <c r="BZ6" i="2"/>
  <c r="BL6" i="2"/>
  <c r="BK35" i="2"/>
  <c r="BK34" i="2"/>
  <c r="BK33" i="2"/>
  <c r="BK32" i="2"/>
  <c r="BK31" i="2"/>
  <c r="BK30" i="2"/>
  <c r="BK29" i="2"/>
  <c r="BK28" i="2"/>
  <c r="BK27" i="2"/>
  <c r="BK26" i="2"/>
  <c r="BK25" i="2"/>
  <c r="BK24" i="2"/>
  <c r="BK23" i="2"/>
  <c r="BK22" i="2"/>
  <c r="BK21" i="2"/>
  <c r="BK20" i="2"/>
  <c r="BK19" i="2"/>
  <c r="BK18" i="2"/>
  <c r="BK17" i="2"/>
  <c r="BK16" i="2"/>
  <c r="BK15" i="2"/>
  <c r="BK14" i="2"/>
  <c r="BK13" i="2"/>
  <c r="BK12" i="2"/>
  <c r="BK11" i="2"/>
  <c r="BK10" i="2"/>
  <c r="BK9" i="2"/>
  <c r="BK8" i="2"/>
  <c r="BK7" i="2"/>
  <c r="BK6" i="2"/>
  <c r="BK6" i="1"/>
  <c r="BL6" i="1" s="1"/>
  <c r="BY6" i="1"/>
  <c r="BZ6" i="1" s="1"/>
  <c r="BK7" i="1"/>
  <c r="BY7" i="1"/>
  <c r="CA7" i="1" s="1"/>
  <c r="BK8" i="1"/>
  <c r="BY8" i="1"/>
  <c r="BK9" i="1"/>
  <c r="BY9" i="1"/>
  <c r="BK10" i="1"/>
  <c r="BY10" i="1"/>
  <c r="BK11" i="1"/>
  <c r="BY11" i="1"/>
  <c r="BK12" i="1"/>
  <c r="BY12" i="1"/>
  <c r="BK13" i="1"/>
  <c r="BY13" i="1"/>
  <c r="CA13" i="1"/>
  <c r="BK14" i="1"/>
  <c r="BY14" i="1"/>
  <c r="CA14" i="1"/>
  <c r="BK15" i="1"/>
  <c r="BY15" i="1"/>
  <c r="BK16" i="1"/>
  <c r="BY16" i="1"/>
  <c r="BK17" i="1"/>
  <c r="BY17" i="1"/>
  <c r="CA17" i="1"/>
  <c r="BK18" i="1"/>
  <c r="BY18" i="1"/>
  <c r="BK19" i="1"/>
  <c r="BY19" i="1"/>
  <c r="CA19" i="1" s="1"/>
  <c r="BK20" i="1"/>
  <c r="BY20" i="1"/>
  <c r="CA20" i="1"/>
  <c r="BK21" i="1"/>
  <c r="BY21" i="1"/>
  <c r="BK22" i="1"/>
  <c r="CA22" i="1" s="1"/>
  <c r="BY22" i="1"/>
  <c r="BK23" i="1"/>
  <c r="BY23" i="1"/>
  <c r="BK24" i="1"/>
  <c r="BY24" i="1"/>
  <c r="BK25" i="1"/>
  <c r="CA25" i="1" s="1"/>
  <c r="BY25" i="1"/>
  <c r="BK26" i="1"/>
  <c r="BY26" i="1"/>
  <c r="CA26" i="1"/>
  <c r="BK27" i="1"/>
  <c r="BY27" i="1"/>
  <c r="BK28" i="1"/>
  <c r="CA28" i="1" s="1"/>
  <c r="BY28" i="1"/>
  <c r="BK29" i="1"/>
  <c r="BY29" i="1"/>
  <c r="BK30" i="1"/>
  <c r="BY30" i="1"/>
  <c r="BK31" i="1"/>
  <c r="BY31" i="1"/>
  <c r="BK32" i="1"/>
  <c r="BY32" i="1"/>
  <c r="BK33" i="1"/>
  <c r="BY33" i="1"/>
  <c r="CA33" i="1"/>
  <c r="BK34" i="1"/>
  <c r="BY34" i="1"/>
  <c r="BK35" i="1"/>
  <c r="CA35" i="1" s="1"/>
  <c r="BY35" i="1"/>
  <c r="CG30" i="3" l="1"/>
  <c r="CG19" i="3"/>
  <c r="CG35" i="3"/>
  <c r="CG14" i="3"/>
  <c r="CG17" i="3"/>
  <c r="CG33" i="3"/>
  <c r="CG11" i="3"/>
  <c r="CG26" i="3"/>
  <c r="CG34" i="3"/>
  <c r="CG12" i="3"/>
  <c r="CG27" i="3"/>
  <c r="CG21" i="3"/>
  <c r="CB7" i="2"/>
  <c r="CB23" i="2"/>
  <c r="CB17" i="2"/>
  <c r="CB33" i="2"/>
  <c r="CB18" i="2"/>
  <c r="CB34" i="2"/>
  <c r="CB19" i="2"/>
  <c r="CB35" i="2"/>
  <c r="CB16" i="2"/>
  <c r="CB11" i="2"/>
  <c r="CB27" i="2"/>
  <c r="CB15" i="2"/>
  <c r="CB31" i="2"/>
  <c r="CA10" i="1"/>
  <c r="CA21" i="1"/>
  <c r="CA31" i="1"/>
  <c r="CA15" i="1"/>
  <c r="CA8" i="1"/>
  <c r="CA34" i="1"/>
  <c r="CA24" i="1"/>
  <c r="CA18" i="1"/>
  <c r="CA30" i="1"/>
  <c r="CA9" i="1"/>
  <c r="CA12" i="1"/>
  <c r="CA29" i="1"/>
  <c r="CA23" i="1"/>
  <c r="CA32" i="1"/>
  <c r="CA27" i="1"/>
  <c r="CA11" i="1"/>
  <c r="CA16" i="1"/>
</calcChain>
</file>

<file path=xl/sharedStrings.xml><?xml version="1.0" encoding="utf-8"?>
<sst xmlns="http://schemas.openxmlformats.org/spreadsheetml/2006/main" count="51" uniqueCount="25">
  <si>
    <t>№ п/п</t>
  </si>
  <si>
    <t>код участника</t>
  </si>
  <si>
    <t>практический тур</t>
  </si>
  <si>
    <t>максимально возможный балл</t>
  </si>
  <si>
    <t>Результат оценивания выполненных олимпиадных заданий регионального этапа ВсОШ по биологии в 2023/24 учебном году (9 классы)</t>
  </si>
  <si>
    <t>Теоретический тур</t>
  </si>
  <si>
    <t>Часть 1</t>
  </si>
  <si>
    <t>Часть 2</t>
  </si>
  <si>
    <t>Часть 3</t>
  </si>
  <si>
    <t>Морфология и систематика растений</t>
  </si>
  <si>
    <t>Зоология беспозвоночных</t>
  </si>
  <si>
    <t>Цитология и гистология</t>
  </si>
  <si>
    <t>итого теория, абсолютный балл</t>
  </si>
  <si>
    <t>итого теория, относительный балл</t>
  </si>
  <si>
    <t>итого практика, абсолютный балл</t>
  </si>
  <si>
    <t>итого практика, относительный балл</t>
  </si>
  <si>
    <t>Итоговый балл</t>
  </si>
  <si>
    <t>Результат оценивания выполненных олимпиадных заданий регионального этапа ВсОШ по биологии в 2023/24 учебном году (10 классы)</t>
  </si>
  <si>
    <t>Анатомия растений</t>
  </si>
  <si>
    <t>Зоология позвоночных</t>
  </si>
  <si>
    <t>Физиология человека и животных</t>
  </si>
  <si>
    <t>Результат оценивания выполненных олимпиадных заданий регионального этапа ВсОШ по биологии в 2023/24 учебном году (11 классы)</t>
  </si>
  <si>
    <t>Биохимия</t>
  </si>
  <si>
    <t>Генетика и молекулярная биология</t>
  </si>
  <si>
    <t>Физиология и анатомия растений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</si>
</sst>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5"/>
  <sheetViews>
    <sheetView topLeftCell="BH1" zoomScale="80" zoomScaleNormal="80" workbookViewId="0">
      <selection activeCell="CA6" sqref="CA6"/>
    </sheetView>
  </sheetViews>
  <sheetFormatPr defaultColWidth="9.109375" defaultRowHeight="15.6" x14ac:dyDescent="0.3"/>
  <cols>
    <col min="1" max="1" width="9.109375" style="1"/>
    <col min="2" max="2" width="12.109375" style="1" customWidth="1"/>
    <col min="3" max="62" width="9.109375" style="1"/>
    <col min="63" max="63" width="18.6640625" style="1" customWidth="1"/>
    <col min="64" max="64" width="22.77734375" style="1" customWidth="1"/>
    <col min="65" max="76" width="9.109375" style="1"/>
    <col min="77" max="77" width="22.44140625" style="1" customWidth="1"/>
    <col min="78" max="78" width="21.77734375" style="1" customWidth="1"/>
    <col min="79" max="79" width="27.6640625" style="1" customWidth="1"/>
    <col min="80" max="16384" width="9.109375" style="1"/>
  </cols>
  <sheetData>
    <row r="1" spans="1:79" ht="15.6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4" t="s">
        <v>14</v>
      </c>
      <c r="BZ1" s="14" t="s">
        <v>15</v>
      </c>
      <c r="CA1" s="13" t="s">
        <v>16</v>
      </c>
    </row>
    <row r="2" spans="1:79" x14ac:dyDescent="0.3">
      <c r="A2" s="15" t="s">
        <v>0</v>
      </c>
      <c r="B2" s="13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3" t="s">
        <v>12</v>
      </c>
      <c r="BL2" s="13" t="s">
        <v>13</v>
      </c>
      <c r="BM2" s="15" t="s">
        <v>2</v>
      </c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4"/>
      <c r="BZ2" s="14"/>
      <c r="CA2" s="13"/>
    </row>
    <row r="3" spans="1:79" x14ac:dyDescent="0.3">
      <c r="A3" s="15"/>
      <c r="B3" s="13"/>
      <c r="C3" s="15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3"/>
      <c r="BL3" s="13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4"/>
      <c r="BZ3" s="14"/>
      <c r="CA3" s="13"/>
    </row>
    <row r="4" spans="1:79" x14ac:dyDescent="0.3">
      <c r="A4" s="15"/>
      <c r="B4" s="13"/>
      <c r="C4" s="10" t="s">
        <v>6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  <c r="AG4" s="10" t="s">
        <v>7</v>
      </c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2"/>
      <c r="BA4" s="10" t="s">
        <v>8</v>
      </c>
      <c r="BB4" s="11"/>
      <c r="BC4" s="11"/>
      <c r="BD4" s="11"/>
      <c r="BE4" s="11"/>
      <c r="BF4" s="11"/>
      <c r="BG4" s="11"/>
      <c r="BH4" s="11"/>
      <c r="BI4" s="11"/>
      <c r="BJ4" s="12"/>
      <c r="BK4" s="13"/>
      <c r="BL4" s="13"/>
      <c r="BM4" s="10" t="s">
        <v>9</v>
      </c>
      <c r="BN4" s="11"/>
      <c r="BO4" s="11"/>
      <c r="BP4" s="11"/>
      <c r="BQ4" s="12"/>
      <c r="BR4" s="10" t="s">
        <v>10</v>
      </c>
      <c r="BS4" s="11"/>
      <c r="BT4" s="12"/>
      <c r="BU4" s="10" t="s">
        <v>11</v>
      </c>
      <c r="BV4" s="11"/>
      <c r="BW4" s="11"/>
      <c r="BX4" s="12"/>
      <c r="BY4" s="14"/>
      <c r="BZ4" s="14"/>
      <c r="CA4" s="13"/>
    </row>
    <row r="5" spans="1:79" x14ac:dyDescent="0.3">
      <c r="A5" s="15"/>
      <c r="B5" s="13"/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  <c r="T5" s="7">
        <v>18</v>
      </c>
      <c r="U5" s="7">
        <v>19</v>
      </c>
      <c r="V5" s="7">
        <v>20</v>
      </c>
      <c r="W5" s="7">
        <v>21</v>
      </c>
      <c r="X5" s="7">
        <v>22</v>
      </c>
      <c r="Y5" s="7">
        <v>23</v>
      </c>
      <c r="Z5" s="7">
        <v>24</v>
      </c>
      <c r="AA5" s="7">
        <v>25</v>
      </c>
      <c r="AB5" s="7">
        <v>26</v>
      </c>
      <c r="AC5" s="7">
        <v>27</v>
      </c>
      <c r="AD5" s="7">
        <v>28</v>
      </c>
      <c r="AE5" s="7">
        <v>29</v>
      </c>
      <c r="AF5" s="7">
        <v>30</v>
      </c>
      <c r="AG5" s="7">
        <v>1</v>
      </c>
      <c r="AH5" s="7">
        <v>2</v>
      </c>
      <c r="AI5" s="7">
        <v>3</v>
      </c>
      <c r="AJ5" s="7">
        <v>4</v>
      </c>
      <c r="AK5" s="7">
        <v>5</v>
      </c>
      <c r="AL5" s="7">
        <v>6</v>
      </c>
      <c r="AM5" s="7">
        <v>7</v>
      </c>
      <c r="AN5" s="7">
        <v>8</v>
      </c>
      <c r="AO5" s="7">
        <v>9</v>
      </c>
      <c r="AP5" s="7">
        <v>10</v>
      </c>
      <c r="AQ5" s="7">
        <v>11</v>
      </c>
      <c r="AR5" s="7">
        <v>12</v>
      </c>
      <c r="AS5" s="7">
        <v>13</v>
      </c>
      <c r="AT5" s="7">
        <v>14</v>
      </c>
      <c r="AU5" s="7">
        <v>15</v>
      </c>
      <c r="AV5" s="7">
        <v>16</v>
      </c>
      <c r="AW5" s="7">
        <v>17</v>
      </c>
      <c r="AX5" s="7">
        <v>18</v>
      </c>
      <c r="AY5" s="7">
        <v>19</v>
      </c>
      <c r="AZ5" s="7">
        <v>20</v>
      </c>
      <c r="BA5" s="7">
        <v>1</v>
      </c>
      <c r="BB5" s="7">
        <v>2</v>
      </c>
      <c r="BC5" s="7">
        <v>3</v>
      </c>
      <c r="BD5" s="7">
        <v>4</v>
      </c>
      <c r="BE5" s="7">
        <v>5</v>
      </c>
      <c r="BF5" s="7">
        <v>6</v>
      </c>
      <c r="BG5" s="7">
        <v>7</v>
      </c>
      <c r="BH5" s="7">
        <v>8</v>
      </c>
      <c r="BI5" s="7">
        <v>9</v>
      </c>
      <c r="BJ5" s="7">
        <v>10</v>
      </c>
      <c r="BK5" s="13"/>
      <c r="BL5" s="13"/>
      <c r="BM5" s="2">
        <v>1</v>
      </c>
      <c r="BN5" s="2">
        <v>2</v>
      </c>
      <c r="BO5" s="2">
        <v>3</v>
      </c>
      <c r="BP5" s="7">
        <v>4</v>
      </c>
      <c r="BQ5" s="7">
        <v>5</v>
      </c>
      <c r="BR5" s="7">
        <v>1</v>
      </c>
      <c r="BS5" s="7">
        <v>2</v>
      </c>
      <c r="BT5" s="7">
        <v>3</v>
      </c>
      <c r="BU5" s="9">
        <v>1</v>
      </c>
      <c r="BV5" s="7">
        <v>2</v>
      </c>
      <c r="BW5" s="7">
        <v>3</v>
      </c>
      <c r="BX5" s="7">
        <v>4</v>
      </c>
      <c r="BY5" s="14"/>
      <c r="BZ5" s="14"/>
      <c r="CA5" s="13"/>
    </row>
    <row r="6" spans="1:79" ht="29.25" customHeight="1" x14ac:dyDescent="0.3">
      <c r="A6" s="14" t="s">
        <v>3</v>
      </c>
      <c r="B6" s="14"/>
      <c r="C6" s="3">
        <v>1</v>
      </c>
      <c r="D6" s="3">
        <v>1</v>
      </c>
      <c r="E6" s="3">
        <v>1</v>
      </c>
      <c r="F6" s="3">
        <v>1</v>
      </c>
      <c r="G6" s="8">
        <v>1</v>
      </c>
      <c r="H6" s="8">
        <v>1</v>
      </c>
      <c r="I6" s="8">
        <v>1</v>
      </c>
      <c r="J6" s="8">
        <v>1</v>
      </c>
      <c r="K6" s="8">
        <v>1</v>
      </c>
      <c r="L6" s="8">
        <v>1</v>
      </c>
      <c r="M6" s="8">
        <v>1</v>
      </c>
      <c r="N6" s="8">
        <v>1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>
        <v>1</v>
      </c>
      <c r="V6" s="8">
        <v>1</v>
      </c>
      <c r="W6" s="8">
        <v>1</v>
      </c>
      <c r="X6" s="8">
        <v>1</v>
      </c>
      <c r="Y6" s="8">
        <v>1</v>
      </c>
      <c r="Z6" s="8">
        <v>1</v>
      </c>
      <c r="AA6" s="8">
        <v>1</v>
      </c>
      <c r="AB6" s="8">
        <v>1</v>
      </c>
      <c r="AC6" s="8">
        <v>1</v>
      </c>
      <c r="AD6" s="8">
        <v>1</v>
      </c>
      <c r="AE6" s="8">
        <v>1</v>
      </c>
      <c r="AF6" s="8">
        <v>1</v>
      </c>
      <c r="AG6" s="8">
        <v>3</v>
      </c>
      <c r="AH6" s="8">
        <v>3</v>
      </c>
      <c r="AI6" s="8">
        <v>3</v>
      </c>
      <c r="AJ6" s="8">
        <v>3</v>
      </c>
      <c r="AK6" s="8">
        <v>3</v>
      </c>
      <c r="AL6" s="8">
        <v>3</v>
      </c>
      <c r="AM6" s="8">
        <v>3</v>
      </c>
      <c r="AN6" s="8">
        <v>3</v>
      </c>
      <c r="AO6" s="8">
        <v>3</v>
      </c>
      <c r="AP6" s="8">
        <v>3</v>
      </c>
      <c r="AQ6" s="8">
        <v>3</v>
      </c>
      <c r="AR6" s="8">
        <v>3</v>
      </c>
      <c r="AS6" s="8">
        <v>3</v>
      </c>
      <c r="AT6" s="8">
        <v>3</v>
      </c>
      <c r="AU6" s="8">
        <v>3</v>
      </c>
      <c r="AV6" s="8">
        <v>3</v>
      </c>
      <c r="AW6" s="8">
        <v>3</v>
      </c>
      <c r="AX6" s="8">
        <v>3</v>
      </c>
      <c r="AY6" s="8">
        <v>3</v>
      </c>
      <c r="AZ6" s="8">
        <v>3</v>
      </c>
      <c r="BA6" s="8">
        <v>4</v>
      </c>
      <c r="BB6" s="8">
        <v>5</v>
      </c>
      <c r="BC6" s="8">
        <v>2</v>
      </c>
      <c r="BD6" s="8">
        <v>3</v>
      </c>
      <c r="BE6" s="8">
        <v>4</v>
      </c>
      <c r="BF6" s="8">
        <v>2.5</v>
      </c>
      <c r="BG6" s="8">
        <v>4</v>
      </c>
      <c r="BH6" s="8">
        <v>4.5</v>
      </c>
      <c r="BI6" s="8">
        <v>4</v>
      </c>
      <c r="BJ6" s="8">
        <v>4</v>
      </c>
      <c r="BK6" s="3">
        <f t="shared" ref="BK6:BK35" si="0">SUM(C6:BJ6)</f>
        <v>127</v>
      </c>
      <c r="BL6" s="8">
        <f>BK6:BK35/1.27</f>
        <v>100</v>
      </c>
      <c r="BM6" s="4">
        <v>12</v>
      </c>
      <c r="BN6" s="4">
        <v>10</v>
      </c>
      <c r="BO6" s="4">
        <v>12</v>
      </c>
      <c r="BP6" s="6">
        <v>3</v>
      </c>
      <c r="BQ6" s="6">
        <v>3</v>
      </c>
      <c r="BR6" s="6">
        <v>26</v>
      </c>
      <c r="BS6" s="6">
        <v>8</v>
      </c>
      <c r="BT6" s="6">
        <v>6</v>
      </c>
      <c r="BU6" s="6">
        <v>14</v>
      </c>
      <c r="BV6" s="6">
        <v>5</v>
      </c>
      <c r="BW6" s="6">
        <v>15</v>
      </c>
      <c r="BX6" s="6">
        <v>6</v>
      </c>
      <c r="BY6" s="3">
        <f t="shared" ref="BY6:BY35" si="1">SUM(BM6:BX6)</f>
        <v>120</v>
      </c>
      <c r="BZ6" s="8">
        <f>BY6:BY35/1.2</f>
        <v>100</v>
      </c>
      <c r="CA6" s="3">
        <f>(BL6+(BZ6)*0.6)/1.6</f>
        <v>100</v>
      </c>
    </row>
    <row r="7" spans="1:79" x14ac:dyDescent="0.3">
      <c r="A7" s="2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3">
        <f t="shared" si="0"/>
        <v>0</v>
      </c>
      <c r="BL7" s="8"/>
      <c r="BM7" s="2"/>
      <c r="BN7" s="2"/>
      <c r="BO7" s="2"/>
      <c r="BP7" s="7"/>
      <c r="BQ7" s="7"/>
      <c r="BR7" s="7"/>
      <c r="BS7" s="7"/>
      <c r="BT7" s="7"/>
      <c r="BU7" s="7"/>
      <c r="BV7" s="7"/>
      <c r="BW7" s="7"/>
      <c r="BX7" s="7"/>
      <c r="BY7" s="3">
        <f t="shared" si="1"/>
        <v>0</v>
      </c>
      <c r="BZ7" s="8"/>
      <c r="CA7" s="3">
        <f t="shared" ref="CA7:CA35" si="2">BK7+BY7</f>
        <v>0</v>
      </c>
    </row>
    <row r="8" spans="1:79" x14ac:dyDescent="0.3">
      <c r="A8" s="2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3">
        <f t="shared" si="0"/>
        <v>0</v>
      </c>
      <c r="BL8" s="8"/>
      <c r="BM8" s="2"/>
      <c r="BN8" s="2"/>
      <c r="BO8" s="2"/>
      <c r="BP8" s="7"/>
      <c r="BQ8" s="7"/>
      <c r="BR8" s="7"/>
      <c r="BS8" s="7"/>
      <c r="BT8" s="7"/>
      <c r="BU8" s="7"/>
      <c r="BV8" s="7"/>
      <c r="BW8" s="7"/>
      <c r="BX8" s="7"/>
      <c r="BY8" s="3">
        <f t="shared" si="1"/>
        <v>0</v>
      </c>
      <c r="BZ8" s="8"/>
      <c r="CA8" s="3">
        <f t="shared" si="2"/>
        <v>0</v>
      </c>
    </row>
    <row r="9" spans="1:79" x14ac:dyDescent="0.3">
      <c r="A9" s="2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3">
        <f t="shared" si="0"/>
        <v>0</v>
      </c>
      <c r="BL9" s="8"/>
      <c r="BM9" s="2"/>
      <c r="BN9" s="2"/>
      <c r="BO9" s="2"/>
      <c r="BP9" s="7"/>
      <c r="BQ9" s="7"/>
      <c r="BR9" s="7"/>
      <c r="BS9" s="7"/>
      <c r="BT9" s="7"/>
      <c r="BU9" s="7"/>
      <c r="BV9" s="7"/>
      <c r="BW9" s="7"/>
      <c r="BX9" s="7"/>
      <c r="BY9" s="3">
        <f t="shared" si="1"/>
        <v>0</v>
      </c>
      <c r="BZ9" s="8"/>
      <c r="CA9" s="3">
        <f t="shared" si="2"/>
        <v>0</v>
      </c>
    </row>
    <row r="10" spans="1:79" x14ac:dyDescent="0.3">
      <c r="A10" s="2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3">
        <f t="shared" si="0"/>
        <v>0</v>
      </c>
      <c r="BL10" s="8"/>
      <c r="BM10" s="2"/>
      <c r="BN10" s="2"/>
      <c r="BO10" s="2"/>
      <c r="BP10" s="7"/>
      <c r="BQ10" s="7"/>
      <c r="BR10" s="7"/>
      <c r="BS10" s="7"/>
      <c r="BT10" s="7"/>
      <c r="BU10" s="7"/>
      <c r="BV10" s="7"/>
      <c r="BW10" s="7"/>
      <c r="BX10" s="7"/>
      <c r="BY10" s="3">
        <f t="shared" si="1"/>
        <v>0</v>
      </c>
      <c r="BZ10" s="8"/>
      <c r="CA10" s="3">
        <f t="shared" si="2"/>
        <v>0</v>
      </c>
    </row>
    <row r="11" spans="1:79" x14ac:dyDescent="0.3">
      <c r="A11" s="2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3">
        <f t="shared" si="0"/>
        <v>0</v>
      </c>
      <c r="BL11" s="8"/>
      <c r="BM11" s="2"/>
      <c r="BN11" s="2"/>
      <c r="BO11" s="2"/>
      <c r="BP11" s="7"/>
      <c r="BQ11" s="7"/>
      <c r="BR11" s="7"/>
      <c r="BS11" s="7"/>
      <c r="BT11" s="7"/>
      <c r="BU11" s="7"/>
      <c r="BV11" s="7"/>
      <c r="BW11" s="7"/>
      <c r="BX11" s="7"/>
      <c r="BY11" s="3">
        <f t="shared" si="1"/>
        <v>0</v>
      </c>
      <c r="BZ11" s="8"/>
      <c r="CA11" s="3">
        <f t="shared" si="2"/>
        <v>0</v>
      </c>
    </row>
    <row r="12" spans="1:79" x14ac:dyDescent="0.3">
      <c r="A12" s="2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3">
        <f t="shared" si="0"/>
        <v>0</v>
      </c>
      <c r="BL12" s="8"/>
      <c r="BM12" s="2"/>
      <c r="BN12" s="2"/>
      <c r="BO12" s="2"/>
      <c r="BP12" s="7"/>
      <c r="BQ12" s="7"/>
      <c r="BR12" s="7"/>
      <c r="BS12" s="7"/>
      <c r="BT12" s="7"/>
      <c r="BU12" s="7"/>
      <c r="BV12" s="7"/>
      <c r="BW12" s="7"/>
      <c r="BX12" s="7"/>
      <c r="BY12" s="3">
        <f t="shared" si="1"/>
        <v>0</v>
      </c>
      <c r="BZ12" s="8"/>
      <c r="CA12" s="3">
        <f t="shared" si="2"/>
        <v>0</v>
      </c>
    </row>
    <row r="13" spans="1:79" x14ac:dyDescent="0.3">
      <c r="A13" s="2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3">
        <f t="shared" si="0"/>
        <v>0</v>
      </c>
      <c r="BL13" s="8"/>
      <c r="BM13" s="2"/>
      <c r="BN13" s="2"/>
      <c r="BO13" s="2"/>
      <c r="BP13" s="7"/>
      <c r="BQ13" s="7"/>
      <c r="BR13" s="7"/>
      <c r="BS13" s="7"/>
      <c r="BT13" s="7"/>
      <c r="BU13" s="7"/>
      <c r="BV13" s="7"/>
      <c r="BW13" s="7"/>
      <c r="BX13" s="7"/>
      <c r="BY13" s="3">
        <f t="shared" si="1"/>
        <v>0</v>
      </c>
      <c r="BZ13" s="8"/>
      <c r="CA13" s="3">
        <f t="shared" si="2"/>
        <v>0</v>
      </c>
    </row>
    <row r="14" spans="1:79" x14ac:dyDescent="0.3">
      <c r="A14" s="2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3">
        <f t="shared" si="0"/>
        <v>0</v>
      </c>
      <c r="BL14" s="8"/>
      <c r="BM14" s="2"/>
      <c r="BN14" s="2"/>
      <c r="BO14" s="2"/>
      <c r="BP14" s="7"/>
      <c r="BQ14" s="7"/>
      <c r="BR14" s="7"/>
      <c r="BS14" s="7"/>
      <c r="BT14" s="7"/>
      <c r="BU14" s="7"/>
      <c r="BV14" s="7"/>
      <c r="BW14" s="7"/>
      <c r="BX14" s="7"/>
      <c r="BY14" s="3">
        <f t="shared" si="1"/>
        <v>0</v>
      </c>
      <c r="BZ14" s="8"/>
      <c r="CA14" s="3">
        <f t="shared" si="2"/>
        <v>0</v>
      </c>
    </row>
    <row r="15" spans="1:79" x14ac:dyDescent="0.3">
      <c r="A15" s="2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3">
        <f t="shared" si="0"/>
        <v>0</v>
      </c>
      <c r="BL15" s="8"/>
      <c r="BM15" s="2"/>
      <c r="BN15" s="2"/>
      <c r="BO15" s="2"/>
      <c r="BP15" s="7"/>
      <c r="BQ15" s="7"/>
      <c r="BR15" s="7"/>
      <c r="BS15" s="7"/>
      <c r="BT15" s="7"/>
      <c r="BU15" s="7"/>
      <c r="BV15" s="7"/>
      <c r="BW15" s="7"/>
      <c r="BX15" s="7"/>
      <c r="BY15" s="3">
        <f t="shared" si="1"/>
        <v>0</v>
      </c>
      <c r="BZ15" s="8"/>
      <c r="CA15" s="3">
        <f t="shared" si="2"/>
        <v>0</v>
      </c>
    </row>
    <row r="16" spans="1:79" x14ac:dyDescent="0.3">
      <c r="A16" s="2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3">
        <f t="shared" si="0"/>
        <v>0</v>
      </c>
      <c r="BL16" s="8"/>
      <c r="BM16" s="2"/>
      <c r="BN16" s="2"/>
      <c r="BO16" s="2"/>
      <c r="BP16" s="7"/>
      <c r="BQ16" s="7"/>
      <c r="BR16" s="7"/>
      <c r="BS16" s="7"/>
      <c r="BT16" s="7"/>
      <c r="BU16" s="7"/>
      <c r="BV16" s="7"/>
      <c r="BW16" s="7"/>
      <c r="BX16" s="7"/>
      <c r="BY16" s="3">
        <f t="shared" si="1"/>
        <v>0</v>
      </c>
      <c r="BZ16" s="8"/>
      <c r="CA16" s="3">
        <f t="shared" si="2"/>
        <v>0</v>
      </c>
    </row>
    <row r="17" spans="1:79" x14ac:dyDescent="0.3">
      <c r="A17" s="2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3">
        <f t="shared" si="0"/>
        <v>0</v>
      </c>
      <c r="BL17" s="8"/>
      <c r="BM17" s="2"/>
      <c r="BN17" s="2"/>
      <c r="BO17" s="2"/>
      <c r="BP17" s="7"/>
      <c r="BQ17" s="7"/>
      <c r="BR17" s="7"/>
      <c r="BS17" s="7"/>
      <c r="BT17" s="7"/>
      <c r="BU17" s="7"/>
      <c r="BV17" s="7"/>
      <c r="BW17" s="7"/>
      <c r="BX17" s="7"/>
      <c r="BY17" s="3">
        <f t="shared" si="1"/>
        <v>0</v>
      </c>
      <c r="BZ17" s="8"/>
      <c r="CA17" s="3">
        <f t="shared" si="2"/>
        <v>0</v>
      </c>
    </row>
    <row r="18" spans="1:79" x14ac:dyDescent="0.3">
      <c r="A18" s="2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3">
        <f t="shared" si="0"/>
        <v>0</v>
      </c>
      <c r="BL18" s="8"/>
      <c r="BM18" s="2"/>
      <c r="BN18" s="2"/>
      <c r="BO18" s="2"/>
      <c r="BP18" s="7"/>
      <c r="BQ18" s="7"/>
      <c r="BR18" s="7"/>
      <c r="BS18" s="7"/>
      <c r="BT18" s="7"/>
      <c r="BU18" s="7"/>
      <c r="BV18" s="7"/>
      <c r="BW18" s="7"/>
      <c r="BX18" s="7"/>
      <c r="BY18" s="3">
        <f t="shared" si="1"/>
        <v>0</v>
      </c>
      <c r="BZ18" s="8"/>
      <c r="CA18" s="3">
        <f t="shared" si="2"/>
        <v>0</v>
      </c>
    </row>
    <row r="19" spans="1:79" x14ac:dyDescent="0.3">
      <c r="A19" s="2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3">
        <f t="shared" si="0"/>
        <v>0</v>
      </c>
      <c r="BL19" s="8"/>
      <c r="BM19" s="2"/>
      <c r="BN19" s="2"/>
      <c r="BO19" s="2"/>
      <c r="BP19" s="7"/>
      <c r="BQ19" s="7"/>
      <c r="BR19" s="7"/>
      <c r="BS19" s="7"/>
      <c r="BT19" s="7"/>
      <c r="BU19" s="7"/>
      <c r="BV19" s="7"/>
      <c r="BW19" s="7"/>
      <c r="BX19" s="7"/>
      <c r="BY19" s="3">
        <f t="shared" si="1"/>
        <v>0</v>
      </c>
      <c r="BZ19" s="8"/>
      <c r="CA19" s="3">
        <f t="shared" si="2"/>
        <v>0</v>
      </c>
    </row>
    <row r="20" spans="1:79" x14ac:dyDescent="0.3">
      <c r="A20" s="2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3">
        <f t="shared" si="0"/>
        <v>0</v>
      </c>
      <c r="BL20" s="8"/>
      <c r="BM20" s="2"/>
      <c r="BN20" s="2"/>
      <c r="BO20" s="2"/>
      <c r="BP20" s="7"/>
      <c r="BQ20" s="7"/>
      <c r="BR20" s="7"/>
      <c r="BS20" s="7"/>
      <c r="BT20" s="7"/>
      <c r="BU20" s="7"/>
      <c r="BV20" s="7"/>
      <c r="BW20" s="7"/>
      <c r="BX20" s="7"/>
      <c r="BY20" s="3">
        <f t="shared" si="1"/>
        <v>0</v>
      </c>
      <c r="BZ20" s="8"/>
      <c r="CA20" s="3">
        <f t="shared" si="2"/>
        <v>0</v>
      </c>
    </row>
    <row r="21" spans="1:79" x14ac:dyDescent="0.3">
      <c r="A21" s="2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3">
        <f t="shared" si="0"/>
        <v>0</v>
      </c>
      <c r="BL21" s="8"/>
      <c r="BM21" s="2"/>
      <c r="BN21" s="2"/>
      <c r="BO21" s="2"/>
      <c r="BP21" s="7"/>
      <c r="BQ21" s="7"/>
      <c r="BR21" s="7"/>
      <c r="BS21" s="7"/>
      <c r="BT21" s="7"/>
      <c r="BU21" s="7"/>
      <c r="BV21" s="7"/>
      <c r="BW21" s="7"/>
      <c r="BX21" s="7"/>
      <c r="BY21" s="3">
        <f t="shared" si="1"/>
        <v>0</v>
      </c>
      <c r="BZ21" s="8"/>
      <c r="CA21" s="3">
        <f t="shared" si="2"/>
        <v>0</v>
      </c>
    </row>
    <row r="22" spans="1:79" x14ac:dyDescent="0.3">
      <c r="A22" s="2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3">
        <f t="shared" si="0"/>
        <v>0</v>
      </c>
      <c r="BL22" s="8"/>
      <c r="BM22" s="2"/>
      <c r="BN22" s="2"/>
      <c r="BO22" s="2"/>
      <c r="BP22" s="7"/>
      <c r="BQ22" s="7"/>
      <c r="BR22" s="7"/>
      <c r="BS22" s="7"/>
      <c r="BT22" s="7"/>
      <c r="BU22" s="7"/>
      <c r="BV22" s="7"/>
      <c r="BW22" s="7"/>
      <c r="BX22" s="7"/>
      <c r="BY22" s="3">
        <f t="shared" si="1"/>
        <v>0</v>
      </c>
      <c r="BZ22" s="8"/>
      <c r="CA22" s="3">
        <f t="shared" si="2"/>
        <v>0</v>
      </c>
    </row>
    <row r="23" spans="1:79" x14ac:dyDescent="0.3">
      <c r="A23" s="2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3">
        <f t="shared" si="0"/>
        <v>0</v>
      </c>
      <c r="BL23" s="8"/>
      <c r="BM23" s="2"/>
      <c r="BN23" s="2"/>
      <c r="BO23" s="2"/>
      <c r="BP23" s="7"/>
      <c r="BQ23" s="7"/>
      <c r="BR23" s="7"/>
      <c r="BS23" s="7"/>
      <c r="BT23" s="7"/>
      <c r="BU23" s="7"/>
      <c r="BV23" s="7"/>
      <c r="BW23" s="7"/>
      <c r="BX23" s="7"/>
      <c r="BY23" s="3">
        <f t="shared" si="1"/>
        <v>0</v>
      </c>
      <c r="BZ23" s="8"/>
      <c r="CA23" s="3">
        <f t="shared" si="2"/>
        <v>0</v>
      </c>
    </row>
    <row r="24" spans="1:79" x14ac:dyDescent="0.3">
      <c r="A24" s="2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3">
        <f t="shared" si="0"/>
        <v>0</v>
      </c>
      <c r="BL24" s="8"/>
      <c r="BM24" s="2"/>
      <c r="BN24" s="2"/>
      <c r="BO24" s="2"/>
      <c r="BP24" s="7"/>
      <c r="BQ24" s="7"/>
      <c r="BR24" s="7"/>
      <c r="BS24" s="7"/>
      <c r="BT24" s="7"/>
      <c r="BU24" s="7"/>
      <c r="BV24" s="7"/>
      <c r="BW24" s="7"/>
      <c r="BX24" s="7"/>
      <c r="BY24" s="3">
        <f t="shared" si="1"/>
        <v>0</v>
      </c>
      <c r="BZ24" s="8"/>
      <c r="CA24" s="3">
        <f t="shared" si="2"/>
        <v>0</v>
      </c>
    </row>
    <row r="25" spans="1:79" x14ac:dyDescent="0.3">
      <c r="A25" s="2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3">
        <f t="shared" si="0"/>
        <v>0</v>
      </c>
      <c r="BL25" s="8"/>
      <c r="BM25" s="2"/>
      <c r="BN25" s="2"/>
      <c r="BO25" s="2"/>
      <c r="BP25" s="7"/>
      <c r="BQ25" s="7"/>
      <c r="BR25" s="7"/>
      <c r="BS25" s="7"/>
      <c r="BT25" s="7"/>
      <c r="BU25" s="7"/>
      <c r="BV25" s="7"/>
      <c r="BW25" s="7"/>
      <c r="BX25" s="7"/>
      <c r="BY25" s="3">
        <f t="shared" si="1"/>
        <v>0</v>
      </c>
      <c r="BZ25" s="8"/>
      <c r="CA25" s="3">
        <f t="shared" si="2"/>
        <v>0</v>
      </c>
    </row>
    <row r="26" spans="1:79" x14ac:dyDescent="0.3">
      <c r="A26" s="2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3">
        <f t="shared" si="0"/>
        <v>0</v>
      </c>
      <c r="BL26" s="8"/>
      <c r="BM26" s="2"/>
      <c r="BN26" s="2"/>
      <c r="BO26" s="2"/>
      <c r="BP26" s="7"/>
      <c r="BQ26" s="7"/>
      <c r="BR26" s="7"/>
      <c r="BS26" s="7"/>
      <c r="BT26" s="7"/>
      <c r="BU26" s="7"/>
      <c r="BV26" s="7"/>
      <c r="BW26" s="7"/>
      <c r="BX26" s="7"/>
      <c r="BY26" s="3">
        <f t="shared" si="1"/>
        <v>0</v>
      </c>
      <c r="BZ26" s="8"/>
      <c r="CA26" s="3">
        <f t="shared" si="2"/>
        <v>0</v>
      </c>
    </row>
    <row r="27" spans="1:79" x14ac:dyDescent="0.3">
      <c r="A27" s="2">
        <v>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3">
        <f t="shared" si="0"/>
        <v>0</v>
      </c>
      <c r="BL27" s="8"/>
      <c r="BM27" s="2"/>
      <c r="BN27" s="2"/>
      <c r="BO27" s="2"/>
      <c r="BP27" s="7"/>
      <c r="BQ27" s="7"/>
      <c r="BR27" s="7"/>
      <c r="BS27" s="7"/>
      <c r="BT27" s="7"/>
      <c r="BU27" s="7"/>
      <c r="BV27" s="7"/>
      <c r="BW27" s="7"/>
      <c r="BX27" s="7"/>
      <c r="BY27" s="3">
        <f t="shared" si="1"/>
        <v>0</v>
      </c>
      <c r="BZ27" s="8"/>
      <c r="CA27" s="3">
        <f t="shared" si="2"/>
        <v>0</v>
      </c>
    </row>
    <row r="28" spans="1:79" x14ac:dyDescent="0.3">
      <c r="A28" s="2">
        <v>22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3">
        <f t="shared" si="0"/>
        <v>0</v>
      </c>
      <c r="BL28" s="8"/>
      <c r="BM28" s="2"/>
      <c r="BN28" s="2"/>
      <c r="BO28" s="2"/>
      <c r="BP28" s="7"/>
      <c r="BQ28" s="7"/>
      <c r="BR28" s="7"/>
      <c r="BS28" s="7"/>
      <c r="BT28" s="7"/>
      <c r="BU28" s="7"/>
      <c r="BV28" s="7"/>
      <c r="BW28" s="7"/>
      <c r="BX28" s="7"/>
      <c r="BY28" s="3">
        <f t="shared" si="1"/>
        <v>0</v>
      </c>
      <c r="BZ28" s="8"/>
      <c r="CA28" s="3">
        <f t="shared" si="2"/>
        <v>0</v>
      </c>
    </row>
    <row r="29" spans="1:79" x14ac:dyDescent="0.3">
      <c r="A29" s="2">
        <v>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3">
        <f t="shared" si="0"/>
        <v>0</v>
      </c>
      <c r="BL29" s="8"/>
      <c r="BM29" s="2"/>
      <c r="BN29" s="2"/>
      <c r="BO29" s="2"/>
      <c r="BP29" s="7"/>
      <c r="BQ29" s="7"/>
      <c r="BR29" s="7"/>
      <c r="BS29" s="7"/>
      <c r="BT29" s="7"/>
      <c r="BU29" s="7"/>
      <c r="BV29" s="7"/>
      <c r="BW29" s="7"/>
      <c r="BX29" s="7"/>
      <c r="BY29" s="3">
        <f t="shared" si="1"/>
        <v>0</v>
      </c>
      <c r="BZ29" s="8"/>
      <c r="CA29" s="3">
        <f t="shared" si="2"/>
        <v>0</v>
      </c>
    </row>
    <row r="30" spans="1:79" x14ac:dyDescent="0.3">
      <c r="A30" s="2">
        <v>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3">
        <f t="shared" si="0"/>
        <v>0</v>
      </c>
      <c r="BL30" s="8"/>
      <c r="BM30" s="2"/>
      <c r="BN30" s="2"/>
      <c r="BO30" s="2"/>
      <c r="BP30" s="7"/>
      <c r="BQ30" s="7"/>
      <c r="BR30" s="7"/>
      <c r="BS30" s="7"/>
      <c r="BT30" s="7"/>
      <c r="BU30" s="7"/>
      <c r="BV30" s="7"/>
      <c r="BW30" s="7"/>
      <c r="BX30" s="7"/>
      <c r="BY30" s="3">
        <f t="shared" si="1"/>
        <v>0</v>
      </c>
      <c r="BZ30" s="8"/>
      <c r="CA30" s="3">
        <f t="shared" si="2"/>
        <v>0</v>
      </c>
    </row>
    <row r="31" spans="1:79" x14ac:dyDescent="0.3">
      <c r="A31" s="2">
        <v>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3">
        <f t="shared" si="0"/>
        <v>0</v>
      </c>
      <c r="BL31" s="8"/>
      <c r="BM31" s="2"/>
      <c r="BN31" s="2"/>
      <c r="BO31" s="2"/>
      <c r="BP31" s="7"/>
      <c r="BQ31" s="7"/>
      <c r="BR31" s="7"/>
      <c r="BS31" s="7"/>
      <c r="BT31" s="7"/>
      <c r="BU31" s="7"/>
      <c r="BV31" s="7"/>
      <c r="BW31" s="7"/>
      <c r="BX31" s="7"/>
      <c r="BY31" s="3">
        <f t="shared" si="1"/>
        <v>0</v>
      </c>
      <c r="BZ31" s="8"/>
      <c r="CA31" s="3">
        <f t="shared" si="2"/>
        <v>0</v>
      </c>
    </row>
    <row r="32" spans="1:79" x14ac:dyDescent="0.3">
      <c r="A32" s="5">
        <v>26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3">
        <f t="shared" si="0"/>
        <v>0</v>
      </c>
      <c r="BL32" s="8"/>
      <c r="BM32" s="2"/>
      <c r="BN32" s="2"/>
      <c r="BO32" s="2"/>
      <c r="BP32" s="7"/>
      <c r="BQ32" s="7"/>
      <c r="BR32" s="7"/>
      <c r="BS32" s="7"/>
      <c r="BT32" s="7"/>
      <c r="BU32" s="7"/>
      <c r="BV32" s="7"/>
      <c r="BW32" s="7"/>
      <c r="BX32" s="7"/>
      <c r="BY32" s="3">
        <f t="shared" si="1"/>
        <v>0</v>
      </c>
      <c r="BZ32" s="8"/>
      <c r="CA32" s="3">
        <f t="shared" si="2"/>
        <v>0</v>
      </c>
    </row>
    <row r="33" spans="1:79" x14ac:dyDescent="0.3">
      <c r="A33" s="5">
        <v>27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3">
        <f t="shared" si="0"/>
        <v>0</v>
      </c>
      <c r="BL33" s="8"/>
      <c r="BM33" s="2"/>
      <c r="BN33" s="2"/>
      <c r="BO33" s="2"/>
      <c r="BP33" s="7"/>
      <c r="BQ33" s="7"/>
      <c r="BR33" s="7"/>
      <c r="BS33" s="7"/>
      <c r="BT33" s="7"/>
      <c r="BU33" s="7"/>
      <c r="BV33" s="7"/>
      <c r="BW33" s="7"/>
      <c r="BX33" s="7"/>
      <c r="BY33" s="3">
        <f t="shared" si="1"/>
        <v>0</v>
      </c>
      <c r="BZ33" s="8"/>
      <c r="CA33" s="3">
        <f t="shared" si="2"/>
        <v>0</v>
      </c>
    </row>
    <row r="34" spans="1:79" x14ac:dyDescent="0.3">
      <c r="A34" s="5">
        <v>28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3">
        <f t="shared" si="0"/>
        <v>0</v>
      </c>
      <c r="BL34" s="8"/>
      <c r="BM34" s="2"/>
      <c r="BN34" s="2"/>
      <c r="BO34" s="2"/>
      <c r="BP34" s="7"/>
      <c r="BQ34" s="7"/>
      <c r="BR34" s="7"/>
      <c r="BS34" s="7"/>
      <c r="BT34" s="7"/>
      <c r="BU34" s="7"/>
      <c r="BV34" s="7"/>
      <c r="BW34" s="7"/>
      <c r="BX34" s="7"/>
      <c r="BY34" s="3">
        <f t="shared" si="1"/>
        <v>0</v>
      </c>
      <c r="BZ34" s="8"/>
      <c r="CA34" s="3">
        <f t="shared" si="2"/>
        <v>0</v>
      </c>
    </row>
    <row r="35" spans="1:79" x14ac:dyDescent="0.3">
      <c r="A35" s="5">
        <v>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3">
        <f t="shared" si="0"/>
        <v>0</v>
      </c>
      <c r="BL35" s="8"/>
      <c r="BM35" s="2"/>
      <c r="BN35" s="2"/>
      <c r="BO35" s="2"/>
      <c r="BP35" s="7"/>
      <c r="BQ35" s="7"/>
      <c r="BR35" s="7"/>
      <c r="BS35" s="7"/>
      <c r="BT35" s="7"/>
      <c r="BU35" s="7"/>
      <c r="BV35" s="7"/>
      <c r="BW35" s="7"/>
      <c r="BX35" s="7"/>
      <c r="BY35" s="3">
        <f t="shared" si="1"/>
        <v>0</v>
      </c>
      <c r="BZ35" s="8"/>
      <c r="CA35" s="3">
        <f t="shared" si="2"/>
        <v>0</v>
      </c>
    </row>
  </sheetData>
  <mergeCells count="18">
    <mergeCell ref="A6:B6"/>
    <mergeCell ref="CA1:CA5"/>
    <mergeCell ref="BK2:BK5"/>
    <mergeCell ref="BY1:BY5"/>
    <mergeCell ref="C2:BJ2"/>
    <mergeCell ref="C3:BJ3"/>
    <mergeCell ref="BM2:BX3"/>
    <mergeCell ref="C4:AF4"/>
    <mergeCell ref="AG4:AZ4"/>
    <mergeCell ref="BA4:BJ4"/>
    <mergeCell ref="BM4:BQ4"/>
    <mergeCell ref="BR4:BT4"/>
    <mergeCell ref="BU4:BX4"/>
    <mergeCell ref="BL2:BL5"/>
    <mergeCell ref="BZ1:BZ5"/>
    <mergeCell ref="A2:A5"/>
    <mergeCell ref="B2:B5"/>
    <mergeCell ref="A1:BX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5"/>
  <sheetViews>
    <sheetView topLeftCell="BM1" workbookViewId="0">
      <selection activeCell="CB7" sqref="CB7"/>
    </sheetView>
  </sheetViews>
  <sheetFormatPr defaultColWidth="9.109375" defaultRowHeight="15.6" x14ac:dyDescent="0.3"/>
  <cols>
    <col min="1" max="1" width="9.109375" style="1"/>
    <col min="2" max="2" width="12.109375" style="1" customWidth="1"/>
    <col min="3" max="62" width="9.109375" style="1"/>
    <col min="63" max="63" width="18.6640625" style="1" customWidth="1"/>
    <col min="64" max="64" width="22.77734375" style="1" customWidth="1"/>
    <col min="65" max="77" width="9.109375" style="1"/>
    <col min="78" max="78" width="22.44140625" style="1" customWidth="1"/>
    <col min="79" max="79" width="21.77734375" style="1" customWidth="1"/>
    <col min="80" max="80" width="27.6640625" style="1" customWidth="1"/>
    <col min="81" max="16384" width="9.109375" style="1"/>
  </cols>
  <sheetData>
    <row r="1" spans="1:80" ht="15.6" customHeight="1" x14ac:dyDescent="0.3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9"/>
      <c r="BZ1" s="14" t="s">
        <v>14</v>
      </c>
      <c r="CA1" s="14" t="s">
        <v>15</v>
      </c>
      <c r="CB1" s="13" t="s">
        <v>16</v>
      </c>
    </row>
    <row r="2" spans="1:80" ht="15.6" customHeight="1" x14ac:dyDescent="0.3">
      <c r="A2" s="15" t="s">
        <v>0</v>
      </c>
      <c r="B2" s="13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3" t="s">
        <v>12</v>
      </c>
      <c r="BL2" s="13" t="s">
        <v>13</v>
      </c>
      <c r="BM2" s="15" t="s">
        <v>2</v>
      </c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4"/>
      <c r="CA2" s="14"/>
      <c r="CB2" s="13"/>
    </row>
    <row r="3" spans="1:80" x14ac:dyDescent="0.3">
      <c r="A3" s="15"/>
      <c r="B3" s="13"/>
      <c r="C3" s="15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3"/>
      <c r="BL3" s="13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4"/>
      <c r="CA3" s="14"/>
      <c r="CB3" s="13"/>
    </row>
    <row r="4" spans="1:80" x14ac:dyDescent="0.3">
      <c r="A4" s="15"/>
      <c r="B4" s="13"/>
      <c r="C4" s="10" t="s">
        <v>6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  <c r="AG4" s="10" t="s">
        <v>7</v>
      </c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2"/>
      <c r="BA4" s="10" t="s">
        <v>8</v>
      </c>
      <c r="BB4" s="11"/>
      <c r="BC4" s="11"/>
      <c r="BD4" s="11"/>
      <c r="BE4" s="11"/>
      <c r="BF4" s="11"/>
      <c r="BG4" s="11"/>
      <c r="BH4" s="11"/>
      <c r="BI4" s="11"/>
      <c r="BJ4" s="12"/>
      <c r="BK4" s="13"/>
      <c r="BL4" s="13"/>
      <c r="BM4" s="10" t="s">
        <v>18</v>
      </c>
      <c r="BN4" s="11"/>
      <c r="BO4" s="11"/>
      <c r="BP4" s="11"/>
      <c r="BQ4" s="10" t="s">
        <v>19</v>
      </c>
      <c r="BR4" s="11"/>
      <c r="BS4" s="10" t="s">
        <v>20</v>
      </c>
      <c r="BT4" s="11"/>
      <c r="BU4" s="11"/>
      <c r="BV4" s="11"/>
      <c r="BW4" s="11"/>
      <c r="BX4" s="11"/>
      <c r="BY4" s="12"/>
      <c r="BZ4" s="14"/>
      <c r="CA4" s="14"/>
      <c r="CB4" s="13"/>
    </row>
    <row r="5" spans="1:80" x14ac:dyDescent="0.3">
      <c r="A5" s="15"/>
      <c r="B5" s="13"/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  <c r="T5" s="7">
        <v>18</v>
      </c>
      <c r="U5" s="7">
        <v>19</v>
      </c>
      <c r="V5" s="7">
        <v>20</v>
      </c>
      <c r="W5" s="7">
        <v>21</v>
      </c>
      <c r="X5" s="7">
        <v>22</v>
      </c>
      <c r="Y5" s="7">
        <v>23</v>
      </c>
      <c r="Z5" s="7">
        <v>24</v>
      </c>
      <c r="AA5" s="7">
        <v>25</v>
      </c>
      <c r="AB5" s="7">
        <v>26</v>
      </c>
      <c r="AC5" s="7">
        <v>27</v>
      </c>
      <c r="AD5" s="7">
        <v>28</v>
      </c>
      <c r="AE5" s="7">
        <v>29</v>
      </c>
      <c r="AF5" s="7">
        <v>30</v>
      </c>
      <c r="AG5" s="7">
        <v>1</v>
      </c>
      <c r="AH5" s="7">
        <v>2</v>
      </c>
      <c r="AI5" s="7">
        <v>3</v>
      </c>
      <c r="AJ5" s="7">
        <v>4</v>
      </c>
      <c r="AK5" s="7">
        <v>5</v>
      </c>
      <c r="AL5" s="7">
        <v>6</v>
      </c>
      <c r="AM5" s="7">
        <v>7</v>
      </c>
      <c r="AN5" s="7">
        <v>8</v>
      </c>
      <c r="AO5" s="7">
        <v>9</v>
      </c>
      <c r="AP5" s="7">
        <v>10</v>
      </c>
      <c r="AQ5" s="7">
        <v>11</v>
      </c>
      <c r="AR5" s="7">
        <v>12</v>
      </c>
      <c r="AS5" s="7">
        <v>13</v>
      </c>
      <c r="AT5" s="7">
        <v>14</v>
      </c>
      <c r="AU5" s="7">
        <v>15</v>
      </c>
      <c r="AV5" s="7">
        <v>16</v>
      </c>
      <c r="AW5" s="7">
        <v>17</v>
      </c>
      <c r="AX5" s="7">
        <v>18</v>
      </c>
      <c r="AY5" s="7">
        <v>19</v>
      </c>
      <c r="AZ5" s="7">
        <v>20</v>
      </c>
      <c r="BA5" s="7">
        <v>1</v>
      </c>
      <c r="BB5" s="7">
        <v>2</v>
      </c>
      <c r="BC5" s="7">
        <v>3</v>
      </c>
      <c r="BD5" s="7">
        <v>4</v>
      </c>
      <c r="BE5" s="7">
        <v>5</v>
      </c>
      <c r="BF5" s="7">
        <v>6</v>
      </c>
      <c r="BG5" s="7">
        <v>7</v>
      </c>
      <c r="BH5" s="7">
        <v>8</v>
      </c>
      <c r="BI5" s="7">
        <v>9</v>
      </c>
      <c r="BJ5" s="7">
        <v>10</v>
      </c>
      <c r="BK5" s="13"/>
      <c r="BL5" s="13"/>
      <c r="BM5" s="7">
        <v>1</v>
      </c>
      <c r="BN5" s="7">
        <v>2</v>
      </c>
      <c r="BO5" s="7">
        <v>3</v>
      </c>
      <c r="BP5" s="7">
        <v>4</v>
      </c>
      <c r="BQ5" s="7">
        <v>1</v>
      </c>
      <c r="BR5" s="7">
        <v>2</v>
      </c>
      <c r="BS5" s="9">
        <v>1</v>
      </c>
      <c r="BT5" s="7">
        <v>2</v>
      </c>
      <c r="BU5" s="7">
        <v>3</v>
      </c>
      <c r="BV5" s="7">
        <v>4</v>
      </c>
      <c r="BW5" s="7">
        <v>5</v>
      </c>
      <c r="BX5" s="7">
        <v>6</v>
      </c>
      <c r="BY5" s="7">
        <v>7</v>
      </c>
      <c r="BZ5" s="14"/>
      <c r="CA5" s="14"/>
      <c r="CB5" s="13"/>
    </row>
    <row r="6" spans="1:80" ht="29.25" customHeight="1" x14ac:dyDescent="0.3">
      <c r="A6" s="14" t="s">
        <v>3</v>
      </c>
      <c r="B6" s="14"/>
      <c r="C6" s="8">
        <v>1</v>
      </c>
      <c r="D6" s="8">
        <v>1</v>
      </c>
      <c r="E6" s="8">
        <v>1</v>
      </c>
      <c r="F6" s="8">
        <v>1</v>
      </c>
      <c r="G6" s="8">
        <v>1</v>
      </c>
      <c r="H6" s="8">
        <v>1</v>
      </c>
      <c r="I6" s="8">
        <v>1</v>
      </c>
      <c r="J6" s="8">
        <v>1</v>
      </c>
      <c r="K6" s="8">
        <v>1</v>
      </c>
      <c r="L6" s="8">
        <v>1</v>
      </c>
      <c r="M6" s="8">
        <v>1</v>
      </c>
      <c r="N6" s="8">
        <v>1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>
        <v>1</v>
      </c>
      <c r="V6" s="8">
        <v>1</v>
      </c>
      <c r="W6" s="8">
        <v>1</v>
      </c>
      <c r="X6" s="8">
        <v>1</v>
      </c>
      <c r="Y6" s="8">
        <v>1</v>
      </c>
      <c r="Z6" s="8">
        <v>1</v>
      </c>
      <c r="AA6" s="8">
        <v>1</v>
      </c>
      <c r="AB6" s="8">
        <v>1</v>
      </c>
      <c r="AC6" s="8">
        <v>1</v>
      </c>
      <c r="AD6" s="8">
        <v>1</v>
      </c>
      <c r="AE6" s="8">
        <v>1</v>
      </c>
      <c r="AF6" s="8">
        <v>1</v>
      </c>
      <c r="AG6" s="8">
        <v>3</v>
      </c>
      <c r="AH6" s="8">
        <v>3</v>
      </c>
      <c r="AI6" s="8">
        <v>3</v>
      </c>
      <c r="AJ6" s="8">
        <v>3</v>
      </c>
      <c r="AK6" s="8">
        <v>3</v>
      </c>
      <c r="AL6" s="8">
        <v>3</v>
      </c>
      <c r="AM6" s="8">
        <v>3</v>
      </c>
      <c r="AN6" s="8">
        <v>3</v>
      </c>
      <c r="AO6" s="8">
        <v>3</v>
      </c>
      <c r="AP6" s="8">
        <v>3</v>
      </c>
      <c r="AQ6" s="8">
        <v>3</v>
      </c>
      <c r="AR6" s="8">
        <v>3</v>
      </c>
      <c r="AS6" s="8">
        <v>3</v>
      </c>
      <c r="AT6" s="8">
        <v>3</v>
      </c>
      <c r="AU6" s="8">
        <v>3</v>
      </c>
      <c r="AV6" s="8">
        <v>3</v>
      </c>
      <c r="AW6" s="8">
        <v>3</v>
      </c>
      <c r="AX6" s="8">
        <v>3</v>
      </c>
      <c r="AY6" s="8">
        <v>3</v>
      </c>
      <c r="AZ6" s="8">
        <v>3</v>
      </c>
      <c r="BA6" s="8">
        <v>2.5</v>
      </c>
      <c r="BB6" s="8">
        <v>5</v>
      </c>
      <c r="BC6" s="8">
        <v>3</v>
      </c>
      <c r="BD6" s="8">
        <v>2</v>
      </c>
      <c r="BE6" s="8">
        <v>2.5</v>
      </c>
      <c r="BF6" s="8">
        <v>4</v>
      </c>
      <c r="BG6" s="8">
        <v>4</v>
      </c>
      <c r="BH6" s="8">
        <v>3</v>
      </c>
      <c r="BI6" s="8">
        <v>3</v>
      </c>
      <c r="BJ6" s="8">
        <v>2.5</v>
      </c>
      <c r="BK6" s="8">
        <f t="shared" ref="BK6:BK35" si="0">SUM(C6:BJ6)</f>
        <v>121.5</v>
      </c>
      <c r="BL6" s="8">
        <f>BK6:BK35/1.215</f>
        <v>100</v>
      </c>
      <c r="BM6" s="6">
        <v>10</v>
      </c>
      <c r="BN6" s="6">
        <v>8</v>
      </c>
      <c r="BO6" s="6">
        <v>20</v>
      </c>
      <c r="BP6" s="6">
        <v>12</v>
      </c>
      <c r="BQ6" s="6">
        <v>18</v>
      </c>
      <c r="BR6" s="6">
        <v>32</v>
      </c>
      <c r="BS6" s="6">
        <v>3</v>
      </c>
      <c r="BT6" s="6">
        <v>1</v>
      </c>
      <c r="BU6" s="6">
        <v>15</v>
      </c>
      <c r="BV6" s="6">
        <v>2</v>
      </c>
      <c r="BW6" s="6">
        <v>9</v>
      </c>
      <c r="BX6" s="6">
        <v>6</v>
      </c>
      <c r="BY6" s="6">
        <v>14</v>
      </c>
      <c r="BZ6" s="8">
        <f t="shared" ref="BZ6:BZ35" si="1">SUM(BM6:BY6)</f>
        <v>150</v>
      </c>
      <c r="CA6" s="8">
        <f>BZ6:BZ35/1.5</f>
        <v>100</v>
      </c>
      <c r="CB6" s="8">
        <f>(BL6+(CA6)*0.6)/1.6</f>
        <v>100</v>
      </c>
    </row>
    <row r="7" spans="1:80" x14ac:dyDescent="0.3">
      <c r="A7" s="7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8">
        <f t="shared" si="0"/>
        <v>0</v>
      </c>
      <c r="BL7" s="8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8">
        <f t="shared" si="1"/>
        <v>0</v>
      </c>
      <c r="CA7" s="8"/>
      <c r="CB7" s="8">
        <f t="shared" ref="CB7:CB35" si="2">BK7+BZ7</f>
        <v>0</v>
      </c>
    </row>
    <row r="8" spans="1:80" x14ac:dyDescent="0.3">
      <c r="A8" s="7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8">
        <f t="shared" si="0"/>
        <v>0</v>
      </c>
      <c r="BL8" s="8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8">
        <f t="shared" si="1"/>
        <v>0</v>
      </c>
      <c r="CA8" s="8"/>
      <c r="CB8" s="8">
        <f t="shared" si="2"/>
        <v>0</v>
      </c>
    </row>
    <row r="9" spans="1:80" x14ac:dyDescent="0.3">
      <c r="A9" s="7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8">
        <f t="shared" si="0"/>
        <v>0</v>
      </c>
      <c r="BL9" s="8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8">
        <f t="shared" si="1"/>
        <v>0</v>
      </c>
      <c r="CA9" s="8"/>
      <c r="CB9" s="8">
        <f t="shared" si="2"/>
        <v>0</v>
      </c>
    </row>
    <row r="10" spans="1:80" x14ac:dyDescent="0.3">
      <c r="A10" s="7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8">
        <f t="shared" si="0"/>
        <v>0</v>
      </c>
      <c r="BL10" s="8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8">
        <f t="shared" si="1"/>
        <v>0</v>
      </c>
      <c r="CA10" s="8"/>
      <c r="CB10" s="8">
        <f t="shared" si="2"/>
        <v>0</v>
      </c>
    </row>
    <row r="11" spans="1:80" x14ac:dyDescent="0.3">
      <c r="A11" s="7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8">
        <f t="shared" si="0"/>
        <v>0</v>
      </c>
      <c r="BL11" s="8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8">
        <f t="shared" si="1"/>
        <v>0</v>
      </c>
      <c r="CA11" s="8"/>
      <c r="CB11" s="8">
        <f t="shared" si="2"/>
        <v>0</v>
      </c>
    </row>
    <row r="12" spans="1:80" x14ac:dyDescent="0.3">
      <c r="A12" s="7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8">
        <f t="shared" si="0"/>
        <v>0</v>
      </c>
      <c r="BL12" s="8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8">
        <f t="shared" si="1"/>
        <v>0</v>
      </c>
      <c r="CA12" s="8"/>
      <c r="CB12" s="8">
        <f t="shared" si="2"/>
        <v>0</v>
      </c>
    </row>
    <row r="13" spans="1:80" x14ac:dyDescent="0.3">
      <c r="A13" s="7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8">
        <f t="shared" si="0"/>
        <v>0</v>
      </c>
      <c r="BL13" s="8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8">
        <f t="shared" si="1"/>
        <v>0</v>
      </c>
      <c r="CA13" s="8"/>
      <c r="CB13" s="8">
        <f t="shared" si="2"/>
        <v>0</v>
      </c>
    </row>
    <row r="14" spans="1:80" x14ac:dyDescent="0.3">
      <c r="A14" s="7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8">
        <f t="shared" si="0"/>
        <v>0</v>
      </c>
      <c r="BL14" s="8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8">
        <f t="shared" si="1"/>
        <v>0</v>
      </c>
      <c r="CA14" s="8"/>
      <c r="CB14" s="8">
        <f t="shared" si="2"/>
        <v>0</v>
      </c>
    </row>
    <row r="15" spans="1:80" x14ac:dyDescent="0.3">
      <c r="A15" s="7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8">
        <f t="shared" si="0"/>
        <v>0</v>
      </c>
      <c r="BL15" s="8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8">
        <f t="shared" si="1"/>
        <v>0</v>
      </c>
      <c r="CA15" s="8"/>
      <c r="CB15" s="8">
        <f t="shared" si="2"/>
        <v>0</v>
      </c>
    </row>
    <row r="16" spans="1:80" x14ac:dyDescent="0.3">
      <c r="A16" s="7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8">
        <f t="shared" si="0"/>
        <v>0</v>
      </c>
      <c r="BL16" s="8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8">
        <f t="shared" si="1"/>
        <v>0</v>
      </c>
      <c r="CA16" s="8"/>
      <c r="CB16" s="8">
        <f t="shared" si="2"/>
        <v>0</v>
      </c>
    </row>
    <row r="17" spans="1:80" x14ac:dyDescent="0.3">
      <c r="A17" s="7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8">
        <f t="shared" si="0"/>
        <v>0</v>
      </c>
      <c r="BL17" s="8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8">
        <f t="shared" si="1"/>
        <v>0</v>
      </c>
      <c r="CA17" s="8"/>
      <c r="CB17" s="8">
        <f t="shared" si="2"/>
        <v>0</v>
      </c>
    </row>
    <row r="18" spans="1:80" x14ac:dyDescent="0.3">
      <c r="A18" s="7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8">
        <f t="shared" si="0"/>
        <v>0</v>
      </c>
      <c r="BL18" s="8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8">
        <f t="shared" si="1"/>
        <v>0</v>
      </c>
      <c r="CA18" s="8"/>
      <c r="CB18" s="8">
        <f t="shared" si="2"/>
        <v>0</v>
      </c>
    </row>
    <row r="19" spans="1:80" x14ac:dyDescent="0.3">
      <c r="A19" s="7">
        <v>13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8">
        <f t="shared" si="0"/>
        <v>0</v>
      </c>
      <c r="BL19" s="8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8">
        <f t="shared" si="1"/>
        <v>0</v>
      </c>
      <c r="CA19" s="8"/>
      <c r="CB19" s="8">
        <f t="shared" si="2"/>
        <v>0</v>
      </c>
    </row>
    <row r="20" spans="1:80" x14ac:dyDescent="0.3">
      <c r="A20" s="7">
        <v>14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8">
        <f t="shared" si="0"/>
        <v>0</v>
      </c>
      <c r="BL20" s="8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8">
        <f t="shared" si="1"/>
        <v>0</v>
      </c>
      <c r="CA20" s="8"/>
      <c r="CB20" s="8">
        <f t="shared" si="2"/>
        <v>0</v>
      </c>
    </row>
    <row r="21" spans="1:80" x14ac:dyDescent="0.3">
      <c r="A21" s="7">
        <v>15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8">
        <f t="shared" si="0"/>
        <v>0</v>
      </c>
      <c r="BL21" s="8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8">
        <f t="shared" si="1"/>
        <v>0</v>
      </c>
      <c r="CA21" s="8"/>
      <c r="CB21" s="8">
        <f t="shared" si="2"/>
        <v>0</v>
      </c>
    </row>
    <row r="22" spans="1:80" x14ac:dyDescent="0.3">
      <c r="A22" s="7">
        <v>16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8">
        <f t="shared" si="0"/>
        <v>0</v>
      </c>
      <c r="BL22" s="8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8">
        <f t="shared" si="1"/>
        <v>0</v>
      </c>
      <c r="CA22" s="8"/>
      <c r="CB22" s="8">
        <f t="shared" si="2"/>
        <v>0</v>
      </c>
    </row>
    <row r="23" spans="1:80" x14ac:dyDescent="0.3">
      <c r="A23" s="7">
        <v>17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8">
        <f t="shared" si="0"/>
        <v>0</v>
      </c>
      <c r="BL23" s="8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8">
        <f t="shared" si="1"/>
        <v>0</v>
      </c>
      <c r="CA23" s="8"/>
      <c r="CB23" s="8">
        <f t="shared" si="2"/>
        <v>0</v>
      </c>
    </row>
    <row r="24" spans="1:80" x14ac:dyDescent="0.3">
      <c r="A24" s="7">
        <v>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8">
        <f t="shared" si="0"/>
        <v>0</v>
      </c>
      <c r="BL24" s="8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8">
        <f t="shared" si="1"/>
        <v>0</v>
      </c>
      <c r="CA24" s="8"/>
      <c r="CB24" s="8">
        <f t="shared" si="2"/>
        <v>0</v>
      </c>
    </row>
    <row r="25" spans="1:80" x14ac:dyDescent="0.3">
      <c r="A25" s="7">
        <v>19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8">
        <f t="shared" si="0"/>
        <v>0</v>
      </c>
      <c r="BL25" s="8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8">
        <f t="shared" si="1"/>
        <v>0</v>
      </c>
      <c r="CA25" s="8"/>
      <c r="CB25" s="8">
        <f t="shared" si="2"/>
        <v>0</v>
      </c>
    </row>
    <row r="26" spans="1:80" x14ac:dyDescent="0.3">
      <c r="A26" s="7">
        <v>20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8">
        <f t="shared" si="0"/>
        <v>0</v>
      </c>
      <c r="BL26" s="8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8">
        <f t="shared" si="1"/>
        <v>0</v>
      </c>
      <c r="CA26" s="8"/>
      <c r="CB26" s="8">
        <f t="shared" si="2"/>
        <v>0</v>
      </c>
    </row>
    <row r="27" spans="1:80" x14ac:dyDescent="0.3">
      <c r="A27" s="7">
        <v>21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8">
        <f t="shared" si="0"/>
        <v>0</v>
      </c>
      <c r="BL27" s="8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8">
        <f t="shared" si="1"/>
        <v>0</v>
      </c>
      <c r="CA27" s="8"/>
      <c r="CB27" s="8">
        <f t="shared" si="2"/>
        <v>0</v>
      </c>
    </row>
    <row r="28" spans="1:80" x14ac:dyDescent="0.3">
      <c r="A28" s="7">
        <v>22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8">
        <f t="shared" si="0"/>
        <v>0</v>
      </c>
      <c r="BL28" s="8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8">
        <f t="shared" si="1"/>
        <v>0</v>
      </c>
      <c r="CA28" s="8"/>
      <c r="CB28" s="8">
        <f t="shared" si="2"/>
        <v>0</v>
      </c>
    </row>
    <row r="29" spans="1:80" x14ac:dyDescent="0.3">
      <c r="A29" s="7">
        <v>23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8">
        <f t="shared" si="0"/>
        <v>0</v>
      </c>
      <c r="BL29" s="8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8">
        <f t="shared" si="1"/>
        <v>0</v>
      </c>
      <c r="CA29" s="8"/>
      <c r="CB29" s="8">
        <f t="shared" si="2"/>
        <v>0</v>
      </c>
    </row>
    <row r="30" spans="1:80" x14ac:dyDescent="0.3">
      <c r="A30" s="7">
        <v>24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8">
        <f t="shared" si="0"/>
        <v>0</v>
      </c>
      <c r="BL30" s="8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8">
        <f t="shared" si="1"/>
        <v>0</v>
      </c>
      <c r="CA30" s="8"/>
      <c r="CB30" s="8">
        <f t="shared" si="2"/>
        <v>0</v>
      </c>
    </row>
    <row r="31" spans="1:80" x14ac:dyDescent="0.3">
      <c r="A31" s="7">
        <v>25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8">
        <f t="shared" si="0"/>
        <v>0</v>
      </c>
      <c r="BL31" s="8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8">
        <f t="shared" si="1"/>
        <v>0</v>
      </c>
      <c r="CA31" s="8"/>
      <c r="CB31" s="8">
        <f t="shared" si="2"/>
        <v>0</v>
      </c>
    </row>
    <row r="32" spans="1:80" x14ac:dyDescent="0.3">
      <c r="A32" s="7">
        <v>26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8">
        <f t="shared" si="0"/>
        <v>0</v>
      </c>
      <c r="BL32" s="8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8">
        <f t="shared" si="1"/>
        <v>0</v>
      </c>
      <c r="CA32" s="8"/>
      <c r="CB32" s="8">
        <f t="shared" si="2"/>
        <v>0</v>
      </c>
    </row>
    <row r="33" spans="1:80" x14ac:dyDescent="0.3">
      <c r="A33" s="7">
        <v>27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8">
        <f t="shared" si="0"/>
        <v>0</v>
      </c>
      <c r="BL33" s="8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8">
        <f t="shared" si="1"/>
        <v>0</v>
      </c>
      <c r="CA33" s="8"/>
      <c r="CB33" s="8">
        <f t="shared" si="2"/>
        <v>0</v>
      </c>
    </row>
    <row r="34" spans="1:80" x14ac:dyDescent="0.3">
      <c r="A34" s="7">
        <v>28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8">
        <f t="shared" si="0"/>
        <v>0</v>
      </c>
      <c r="BL34" s="8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8">
        <f t="shared" si="1"/>
        <v>0</v>
      </c>
      <c r="CA34" s="8"/>
      <c r="CB34" s="8">
        <f t="shared" si="2"/>
        <v>0</v>
      </c>
    </row>
    <row r="35" spans="1:80" x14ac:dyDescent="0.3">
      <c r="A35" s="7">
        <v>29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8">
        <f t="shared" si="0"/>
        <v>0</v>
      </c>
      <c r="BL35" s="8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8">
        <f t="shared" si="1"/>
        <v>0</v>
      </c>
      <c r="CA35" s="8"/>
      <c r="CB35" s="8">
        <f t="shared" si="2"/>
        <v>0</v>
      </c>
    </row>
  </sheetData>
  <mergeCells count="18">
    <mergeCell ref="A6:B6"/>
    <mergeCell ref="C4:AF4"/>
    <mergeCell ref="AG4:AZ4"/>
    <mergeCell ref="BA4:BJ4"/>
    <mergeCell ref="BL2:BL5"/>
    <mergeCell ref="A2:A5"/>
    <mergeCell ref="B2:B5"/>
    <mergeCell ref="C2:BJ2"/>
    <mergeCell ref="BK2:BK5"/>
    <mergeCell ref="C3:BJ3"/>
    <mergeCell ref="BZ1:BZ5"/>
    <mergeCell ref="CA1:CA5"/>
    <mergeCell ref="CB1:CB5"/>
    <mergeCell ref="BM2:BY3"/>
    <mergeCell ref="BM4:BP4"/>
    <mergeCell ref="BQ4:BR4"/>
    <mergeCell ref="BS4:BY4"/>
    <mergeCell ref="A1:BY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5"/>
  <sheetViews>
    <sheetView tabSelected="1" topLeftCell="AW2" workbookViewId="0">
      <selection activeCell="CM8" sqref="CM8"/>
    </sheetView>
  </sheetViews>
  <sheetFormatPr defaultColWidth="9.109375" defaultRowHeight="15.6" x14ac:dyDescent="0.3"/>
  <cols>
    <col min="1" max="1" width="9.109375" style="1"/>
    <col min="2" max="2" width="12.109375" style="1" customWidth="1"/>
    <col min="3" max="62" width="9.109375" style="1"/>
    <col min="63" max="63" width="18.6640625" style="1" customWidth="1"/>
    <col min="64" max="64" width="22.77734375" style="1" customWidth="1"/>
    <col min="65" max="82" width="9.109375" style="1"/>
    <col min="83" max="83" width="22.44140625" style="1" customWidth="1"/>
    <col min="84" max="84" width="21.77734375" style="1" customWidth="1"/>
    <col min="85" max="85" width="27.6640625" style="1" customWidth="1"/>
    <col min="86" max="16384" width="9.109375" style="1"/>
  </cols>
  <sheetData>
    <row r="1" spans="1:85" ht="15.6" customHeight="1" x14ac:dyDescent="0.3">
      <c r="A1" s="17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9"/>
      <c r="CE1" s="14" t="s">
        <v>14</v>
      </c>
      <c r="CF1" s="14" t="s">
        <v>15</v>
      </c>
      <c r="CG1" s="13" t="s">
        <v>16</v>
      </c>
    </row>
    <row r="2" spans="1:85" ht="15.6" customHeight="1" x14ac:dyDescent="0.3">
      <c r="A2" s="15" t="s">
        <v>0</v>
      </c>
      <c r="B2" s="13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3" t="s">
        <v>12</v>
      </c>
      <c r="BL2" s="13" t="s">
        <v>13</v>
      </c>
      <c r="BM2" s="15" t="s">
        <v>2</v>
      </c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4"/>
      <c r="CF2" s="14"/>
      <c r="CG2" s="13"/>
    </row>
    <row r="3" spans="1:85" x14ac:dyDescent="0.3">
      <c r="A3" s="15"/>
      <c r="B3" s="13"/>
      <c r="C3" s="15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3"/>
      <c r="BL3" s="13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4"/>
      <c r="CF3" s="14"/>
      <c r="CG3" s="13"/>
    </row>
    <row r="4" spans="1:85" x14ac:dyDescent="0.3">
      <c r="A4" s="15"/>
      <c r="B4" s="13"/>
      <c r="C4" s="10" t="s">
        <v>6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  <c r="AG4" s="10" t="s">
        <v>7</v>
      </c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2"/>
      <c r="BA4" s="10" t="s">
        <v>8</v>
      </c>
      <c r="BB4" s="11"/>
      <c r="BC4" s="11"/>
      <c r="BD4" s="11"/>
      <c r="BE4" s="11"/>
      <c r="BF4" s="11"/>
      <c r="BG4" s="11"/>
      <c r="BH4" s="11"/>
      <c r="BI4" s="11"/>
      <c r="BJ4" s="12"/>
      <c r="BK4" s="13"/>
      <c r="BL4" s="13"/>
      <c r="BM4" s="10" t="s">
        <v>22</v>
      </c>
      <c r="BN4" s="11"/>
      <c r="BO4" s="11"/>
      <c r="BP4" s="11"/>
      <c r="BQ4" s="11"/>
      <c r="BR4" s="12"/>
      <c r="BS4" s="10" t="s">
        <v>23</v>
      </c>
      <c r="BT4" s="11"/>
      <c r="BU4" s="11"/>
      <c r="BV4" s="11"/>
      <c r="BW4" s="11"/>
      <c r="BX4" s="12"/>
      <c r="BY4" s="10" t="s">
        <v>24</v>
      </c>
      <c r="BZ4" s="11"/>
      <c r="CA4" s="11"/>
      <c r="CB4" s="11"/>
      <c r="CC4" s="11"/>
      <c r="CD4" s="12"/>
      <c r="CE4" s="14"/>
      <c r="CF4" s="14"/>
      <c r="CG4" s="13"/>
    </row>
    <row r="5" spans="1:85" x14ac:dyDescent="0.3">
      <c r="A5" s="15"/>
      <c r="B5" s="13"/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  <c r="T5" s="7">
        <v>18</v>
      </c>
      <c r="U5" s="7">
        <v>19</v>
      </c>
      <c r="V5" s="7">
        <v>20</v>
      </c>
      <c r="W5" s="7">
        <v>21</v>
      </c>
      <c r="X5" s="7">
        <v>22</v>
      </c>
      <c r="Y5" s="7">
        <v>23</v>
      </c>
      <c r="Z5" s="7">
        <v>24</v>
      </c>
      <c r="AA5" s="7">
        <v>25</v>
      </c>
      <c r="AB5" s="7">
        <v>26</v>
      </c>
      <c r="AC5" s="7">
        <v>27</v>
      </c>
      <c r="AD5" s="7">
        <v>28</v>
      </c>
      <c r="AE5" s="7">
        <v>29</v>
      </c>
      <c r="AF5" s="7">
        <v>30</v>
      </c>
      <c r="AG5" s="7">
        <v>1</v>
      </c>
      <c r="AH5" s="7">
        <v>2</v>
      </c>
      <c r="AI5" s="7">
        <v>3</v>
      </c>
      <c r="AJ5" s="7">
        <v>4</v>
      </c>
      <c r="AK5" s="7">
        <v>5</v>
      </c>
      <c r="AL5" s="7">
        <v>6</v>
      </c>
      <c r="AM5" s="7">
        <v>7</v>
      </c>
      <c r="AN5" s="7">
        <v>8</v>
      </c>
      <c r="AO5" s="7">
        <v>9</v>
      </c>
      <c r="AP5" s="7">
        <v>10</v>
      </c>
      <c r="AQ5" s="7">
        <v>11</v>
      </c>
      <c r="AR5" s="7">
        <v>12</v>
      </c>
      <c r="AS5" s="7">
        <v>13</v>
      </c>
      <c r="AT5" s="7">
        <v>14</v>
      </c>
      <c r="AU5" s="7">
        <v>15</v>
      </c>
      <c r="AV5" s="7">
        <v>16</v>
      </c>
      <c r="AW5" s="7">
        <v>17</v>
      </c>
      <c r="AX5" s="7">
        <v>18</v>
      </c>
      <c r="AY5" s="7">
        <v>19</v>
      </c>
      <c r="AZ5" s="7">
        <v>20</v>
      </c>
      <c r="BA5" s="7">
        <v>1</v>
      </c>
      <c r="BB5" s="7">
        <v>2</v>
      </c>
      <c r="BC5" s="7">
        <v>3</v>
      </c>
      <c r="BD5" s="7">
        <v>4</v>
      </c>
      <c r="BE5" s="7">
        <v>5</v>
      </c>
      <c r="BF5" s="7">
        <v>6</v>
      </c>
      <c r="BG5" s="7">
        <v>7</v>
      </c>
      <c r="BH5" s="7">
        <v>8</v>
      </c>
      <c r="BI5" s="7">
        <v>9</v>
      </c>
      <c r="BJ5" s="7">
        <v>10</v>
      </c>
      <c r="BK5" s="13"/>
      <c r="BL5" s="13"/>
      <c r="BM5" s="7">
        <v>1</v>
      </c>
      <c r="BN5" s="7">
        <v>2</v>
      </c>
      <c r="BO5" s="7">
        <v>3</v>
      </c>
      <c r="BP5" s="7">
        <v>4</v>
      </c>
      <c r="BQ5" s="7">
        <v>5</v>
      </c>
      <c r="BR5" s="7">
        <v>6</v>
      </c>
      <c r="BS5" s="7">
        <v>1</v>
      </c>
      <c r="BT5" s="7">
        <v>2</v>
      </c>
      <c r="BU5" s="7">
        <v>3</v>
      </c>
      <c r="BV5" s="7">
        <v>4</v>
      </c>
      <c r="BW5" s="7">
        <v>5</v>
      </c>
      <c r="BX5" s="7">
        <v>6</v>
      </c>
      <c r="BY5" s="9">
        <v>1</v>
      </c>
      <c r="BZ5" s="7">
        <v>2</v>
      </c>
      <c r="CA5" s="7">
        <v>3</v>
      </c>
      <c r="CB5" s="7">
        <v>4</v>
      </c>
      <c r="CC5" s="7">
        <v>5</v>
      </c>
      <c r="CD5" s="7">
        <v>6</v>
      </c>
      <c r="CE5" s="14"/>
      <c r="CF5" s="14"/>
      <c r="CG5" s="13"/>
    </row>
    <row r="6" spans="1:85" ht="29.25" customHeight="1" x14ac:dyDescent="0.3">
      <c r="A6" s="14" t="s">
        <v>3</v>
      </c>
      <c r="B6" s="14"/>
      <c r="C6" s="8">
        <v>1</v>
      </c>
      <c r="D6" s="8">
        <v>1</v>
      </c>
      <c r="E6" s="8">
        <v>1</v>
      </c>
      <c r="F6" s="8">
        <v>1</v>
      </c>
      <c r="G6" s="8">
        <v>1</v>
      </c>
      <c r="H6" s="8">
        <v>1</v>
      </c>
      <c r="I6" s="8">
        <v>1</v>
      </c>
      <c r="J6" s="8">
        <v>1</v>
      </c>
      <c r="K6" s="8">
        <v>1</v>
      </c>
      <c r="L6" s="8">
        <v>1</v>
      </c>
      <c r="M6" s="8">
        <v>1</v>
      </c>
      <c r="N6" s="8">
        <v>1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>
        <v>1</v>
      </c>
      <c r="V6" s="8">
        <v>1</v>
      </c>
      <c r="W6" s="8">
        <v>1</v>
      </c>
      <c r="X6" s="8">
        <v>1</v>
      </c>
      <c r="Y6" s="8">
        <v>1</v>
      </c>
      <c r="Z6" s="8">
        <v>1</v>
      </c>
      <c r="AA6" s="8">
        <v>1</v>
      </c>
      <c r="AB6" s="8">
        <v>1</v>
      </c>
      <c r="AC6" s="8">
        <v>1</v>
      </c>
      <c r="AD6" s="8">
        <v>1</v>
      </c>
      <c r="AE6" s="8">
        <v>1</v>
      </c>
      <c r="AF6" s="8">
        <v>1</v>
      </c>
      <c r="AG6" s="8">
        <v>3</v>
      </c>
      <c r="AH6" s="8">
        <v>3</v>
      </c>
      <c r="AI6" s="8">
        <v>3</v>
      </c>
      <c r="AJ6" s="8">
        <v>3</v>
      </c>
      <c r="AK6" s="8">
        <v>3</v>
      </c>
      <c r="AL6" s="8">
        <v>3</v>
      </c>
      <c r="AM6" s="8">
        <v>3</v>
      </c>
      <c r="AN6" s="8">
        <v>3</v>
      </c>
      <c r="AO6" s="8">
        <v>3</v>
      </c>
      <c r="AP6" s="8">
        <v>3</v>
      </c>
      <c r="AQ6" s="8">
        <v>3</v>
      </c>
      <c r="AR6" s="8">
        <v>3</v>
      </c>
      <c r="AS6" s="8">
        <v>3</v>
      </c>
      <c r="AT6" s="8">
        <v>3</v>
      </c>
      <c r="AU6" s="8">
        <v>3</v>
      </c>
      <c r="AV6" s="8">
        <v>3</v>
      </c>
      <c r="AW6" s="8">
        <v>3</v>
      </c>
      <c r="AX6" s="8">
        <v>3</v>
      </c>
      <c r="AY6" s="8">
        <v>3</v>
      </c>
      <c r="AZ6" s="8">
        <v>3</v>
      </c>
      <c r="BA6" s="8">
        <v>3</v>
      </c>
      <c r="BB6" s="8">
        <v>6</v>
      </c>
      <c r="BC6" s="8">
        <v>2</v>
      </c>
      <c r="BD6" s="8">
        <v>3.5</v>
      </c>
      <c r="BE6" s="8">
        <v>4</v>
      </c>
      <c r="BF6" s="8">
        <v>4</v>
      </c>
      <c r="BG6" s="8">
        <v>2.5</v>
      </c>
      <c r="BH6" s="8">
        <v>7</v>
      </c>
      <c r="BI6" s="8">
        <v>3</v>
      </c>
      <c r="BJ6" s="8">
        <v>3</v>
      </c>
      <c r="BK6" s="8">
        <f t="shared" ref="BK6:BK35" si="0">SUM(C6:BJ6)</f>
        <v>128</v>
      </c>
      <c r="BL6" s="8">
        <f>BK6:BK35/1.28</f>
        <v>100</v>
      </c>
      <c r="BM6" s="6">
        <v>11</v>
      </c>
      <c r="BN6" s="6">
        <v>14</v>
      </c>
      <c r="BO6" s="6">
        <v>10</v>
      </c>
      <c r="BP6" s="6">
        <v>7</v>
      </c>
      <c r="BQ6" s="6">
        <v>4</v>
      </c>
      <c r="BR6" s="6">
        <v>4</v>
      </c>
      <c r="BS6" s="6">
        <v>14</v>
      </c>
      <c r="BT6" s="6">
        <v>8</v>
      </c>
      <c r="BU6" s="6">
        <v>4</v>
      </c>
      <c r="BV6" s="6">
        <v>9</v>
      </c>
      <c r="BW6" s="6">
        <v>8</v>
      </c>
      <c r="BX6" s="6">
        <v>7</v>
      </c>
      <c r="BY6" s="6">
        <v>6</v>
      </c>
      <c r="BZ6" s="6">
        <v>18</v>
      </c>
      <c r="CA6" s="6">
        <v>3</v>
      </c>
      <c r="CB6" s="6">
        <v>10</v>
      </c>
      <c r="CC6" s="6">
        <v>10</v>
      </c>
      <c r="CD6" s="6">
        <v>3</v>
      </c>
      <c r="CE6" s="8">
        <f t="shared" ref="CE6:CE35" si="1">SUM(BM6:CD6)</f>
        <v>150</v>
      </c>
      <c r="CF6" s="8">
        <f>CE6:CE35/1.5</f>
        <v>100</v>
      </c>
      <c r="CG6" s="8">
        <f>(BL6+(CF6)*0.6)/1.6</f>
        <v>100</v>
      </c>
    </row>
    <row r="7" spans="1:85" x14ac:dyDescent="0.3">
      <c r="A7" s="7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8">
        <f t="shared" si="0"/>
        <v>0</v>
      </c>
      <c r="BL7" s="8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8">
        <f t="shared" si="1"/>
        <v>0</v>
      </c>
      <c r="CF7" s="8"/>
      <c r="CG7" s="8">
        <f t="shared" ref="CG7:CG35" si="2">BK7+CE7</f>
        <v>0</v>
      </c>
    </row>
    <row r="8" spans="1:85" x14ac:dyDescent="0.3">
      <c r="A8" s="7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8">
        <f t="shared" si="0"/>
        <v>0</v>
      </c>
      <c r="BL8" s="8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8">
        <f t="shared" si="1"/>
        <v>0</v>
      </c>
      <c r="CF8" s="8"/>
      <c r="CG8" s="8">
        <f t="shared" si="2"/>
        <v>0</v>
      </c>
    </row>
    <row r="9" spans="1:85" x14ac:dyDescent="0.3">
      <c r="A9" s="7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8">
        <f t="shared" si="0"/>
        <v>0</v>
      </c>
      <c r="BL9" s="8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8">
        <f t="shared" si="1"/>
        <v>0</v>
      </c>
      <c r="CF9" s="8"/>
      <c r="CG9" s="8">
        <f t="shared" si="2"/>
        <v>0</v>
      </c>
    </row>
    <row r="10" spans="1:85" x14ac:dyDescent="0.3">
      <c r="A10" s="7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8">
        <f t="shared" si="0"/>
        <v>0</v>
      </c>
      <c r="BL10" s="8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>
        <f t="shared" si="1"/>
        <v>0</v>
      </c>
      <c r="CF10" s="8"/>
      <c r="CG10" s="8">
        <f t="shared" si="2"/>
        <v>0</v>
      </c>
    </row>
    <row r="11" spans="1:85" x14ac:dyDescent="0.3">
      <c r="A11" s="7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8">
        <f t="shared" si="0"/>
        <v>0</v>
      </c>
      <c r="BL11" s="8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8">
        <f t="shared" si="1"/>
        <v>0</v>
      </c>
      <c r="CF11" s="8"/>
      <c r="CG11" s="8">
        <f t="shared" si="2"/>
        <v>0</v>
      </c>
    </row>
    <row r="12" spans="1:85" x14ac:dyDescent="0.3">
      <c r="A12" s="7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8">
        <f t="shared" si="0"/>
        <v>0</v>
      </c>
      <c r="BL12" s="8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8">
        <f t="shared" si="1"/>
        <v>0</v>
      </c>
      <c r="CF12" s="8"/>
      <c r="CG12" s="8">
        <f t="shared" si="2"/>
        <v>0</v>
      </c>
    </row>
    <row r="13" spans="1:85" x14ac:dyDescent="0.3">
      <c r="A13" s="7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8">
        <f t="shared" si="0"/>
        <v>0</v>
      </c>
      <c r="BL13" s="8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8">
        <f t="shared" si="1"/>
        <v>0</v>
      </c>
      <c r="CF13" s="8"/>
      <c r="CG13" s="8">
        <f t="shared" si="2"/>
        <v>0</v>
      </c>
    </row>
    <row r="14" spans="1:85" x14ac:dyDescent="0.3">
      <c r="A14" s="7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8">
        <f t="shared" si="0"/>
        <v>0</v>
      </c>
      <c r="BL14" s="8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8">
        <f t="shared" si="1"/>
        <v>0</v>
      </c>
      <c r="CF14" s="8"/>
      <c r="CG14" s="8">
        <f t="shared" si="2"/>
        <v>0</v>
      </c>
    </row>
    <row r="15" spans="1:85" x14ac:dyDescent="0.3">
      <c r="A15" s="7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8">
        <f t="shared" si="0"/>
        <v>0</v>
      </c>
      <c r="BL15" s="8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8">
        <f t="shared" si="1"/>
        <v>0</v>
      </c>
      <c r="CF15" s="8"/>
      <c r="CG15" s="8">
        <f t="shared" si="2"/>
        <v>0</v>
      </c>
    </row>
    <row r="16" spans="1:85" x14ac:dyDescent="0.3">
      <c r="A16" s="7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8">
        <f t="shared" si="0"/>
        <v>0</v>
      </c>
      <c r="BL16" s="8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8">
        <f t="shared" si="1"/>
        <v>0</v>
      </c>
      <c r="CF16" s="8"/>
      <c r="CG16" s="8">
        <f t="shared" si="2"/>
        <v>0</v>
      </c>
    </row>
    <row r="17" spans="1:85" x14ac:dyDescent="0.3">
      <c r="A17" s="7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8">
        <f t="shared" si="0"/>
        <v>0</v>
      </c>
      <c r="BL17" s="8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8">
        <f t="shared" si="1"/>
        <v>0</v>
      </c>
      <c r="CF17" s="8"/>
      <c r="CG17" s="8">
        <f t="shared" si="2"/>
        <v>0</v>
      </c>
    </row>
    <row r="18" spans="1:85" x14ac:dyDescent="0.3">
      <c r="A18" s="7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8">
        <f t="shared" si="0"/>
        <v>0</v>
      </c>
      <c r="BL18" s="8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8">
        <f t="shared" si="1"/>
        <v>0</v>
      </c>
      <c r="CF18" s="8"/>
      <c r="CG18" s="8">
        <f t="shared" si="2"/>
        <v>0</v>
      </c>
    </row>
    <row r="19" spans="1:85" x14ac:dyDescent="0.3">
      <c r="A19" s="7">
        <v>13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8">
        <f t="shared" si="0"/>
        <v>0</v>
      </c>
      <c r="BL19" s="8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8">
        <f t="shared" si="1"/>
        <v>0</v>
      </c>
      <c r="CF19" s="8"/>
      <c r="CG19" s="8">
        <f t="shared" si="2"/>
        <v>0</v>
      </c>
    </row>
    <row r="20" spans="1:85" x14ac:dyDescent="0.3">
      <c r="A20" s="7">
        <v>14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8">
        <f t="shared" si="0"/>
        <v>0</v>
      </c>
      <c r="BL20" s="8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8">
        <f t="shared" si="1"/>
        <v>0</v>
      </c>
      <c r="CF20" s="8"/>
      <c r="CG20" s="8">
        <f t="shared" si="2"/>
        <v>0</v>
      </c>
    </row>
    <row r="21" spans="1:85" x14ac:dyDescent="0.3">
      <c r="A21" s="7">
        <v>15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8">
        <f t="shared" si="0"/>
        <v>0</v>
      </c>
      <c r="BL21" s="8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8">
        <f t="shared" si="1"/>
        <v>0</v>
      </c>
      <c r="CF21" s="8"/>
      <c r="CG21" s="8">
        <f t="shared" si="2"/>
        <v>0</v>
      </c>
    </row>
    <row r="22" spans="1:85" x14ac:dyDescent="0.3">
      <c r="A22" s="7">
        <v>16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8">
        <f t="shared" si="0"/>
        <v>0</v>
      </c>
      <c r="BL22" s="8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8">
        <f t="shared" si="1"/>
        <v>0</v>
      </c>
      <c r="CF22" s="8"/>
      <c r="CG22" s="8">
        <f t="shared" si="2"/>
        <v>0</v>
      </c>
    </row>
    <row r="23" spans="1:85" x14ac:dyDescent="0.3">
      <c r="A23" s="7">
        <v>17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8">
        <f t="shared" si="0"/>
        <v>0</v>
      </c>
      <c r="BL23" s="8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8">
        <f t="shared" si="1"/>
        <v>0</v>
      </c>
      <c r="CF23" s="8"/>
      <c r="CG23" s="8">
        <f t="shared" si="2"/>
        <v>0</v>
      </c>
    </row>
    <row r="24" spans="1:85" x14ac:dyDescent="0.3">
      <c r="A24" s="7">
        <v>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8">
        <f t="shared" si="0"/>
        <v>0</v>
      </c>
      <c r="BL24" s="8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8">
        <f t="shared" si="1"/>
        <v>0</v>
      </c>
      <c r="CF24" s="8"/>
      <c r="CG24" s="8">
        <f t="shared" si="2"/>
        <v>0</v>
      </c>
    </row>
    <row r="25" spans="1:85" x14ac:dyDescent="0.3">
      <c r="A25" s="7">
        <v>19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8">
        <f t="shared" si="0"/>
        <v>0</v>
      </c>
      <c r="BL25" s="8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8">
        <f t="shared" si="1"/>
        <v>0</v>
      </c>
      <c r="CF25" s="8"/>
      <c r="CG25" s="8">
        <f t="shared" si="2"/>
        <v>0</v>
      </c>
    </row>
    <row r="26" spans="1:85" x14ac:dyDescent="0.3">
      <c r="A26" s="7">
        <v>20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8">
        <f t="shared" si="0"/>
        <v>0</v>
      </c>
      <c r="BL26" s="8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8">
        <f t="shared" si="1"/>
        <v>0</v>
      </c>
      <c r="CF26" s="8"/>
      <c r="CG26" s="8">
        <f t="shared" si="2"/>
        <v>0</v>
      </c>
    </row>
    <row r="27" spans="1:85" x14ac:dyDescent="0.3">
      <c r="A27" s="7">
        <v>21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8">
        <f t="shared" si="0"/>
        <v>0</v>
      </c>
      <c r="BL27" s="8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8">
        <f t="shared" si="1"/>
        <v>0</v>
      </c>
      <c r="CF27" s="8"/>
      <c r="CG27" s="8">
        <f t="shared" si="2"/>
        <v>0</v>
      </c>
    </row>
    <row r="28" spans="1:85" x14ac:dyDescent="0.3">
      <c r="A28" s="7">
        <v>22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8">
        <f t="shared" si="0"/>
        <v>0</v>
      </c>
      <c r="BL28" s="8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8">
        <f t="shared" si="1"/>
        <v>0</v>
      </c>
      <c r="CF28" s="8"/>
      <c r="CG28" s="8">
        <f t="shared" si="2"/>
        <v>0</v>
      </c>
    </row>
    <row r="29" spans="1:85" x14ac:dyDescent="0.3">
      <c r="A29" s="7">
        <v>23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8">
        <f t="shared" si="0"/>
        <v>0</v>
      </c>
      <c r="BL29" s="8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8">
        <f t="shared" si="1"/>
        <v>0</v>
      </c>
      <c r="CF29" s="8"/>
      <c r="CG29" s="8">
        <f t="shared" si="2"/>
        <v>0</v>
      </c>
    </row>
    <row r="30" spans="1:85" x14ac:dyDescent="0.3">
      <c r="A30" s="7">
        <v>24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8">
        <f t="shared" si="0"/>
        <v>0</v>
      </c>
      <c r="BL30" s="8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8">
        <f t="shared" si="1"/>
        <v>0</v>
      </c>
      <c r="CF30" s="8"/>
      <c r="CG30" s="8">
        <f t="shared" si="2"/>
        <v>0</v>
      </c>
    </row>
    <row r="31" spans="1:85" x14ac:dyDescent="0.3">
      <c r="A31" s="7">
        <v>25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8">
        <f t="shared" si="0"/>
        <v>0</v>
      </c>
      <c r="BL31" s="8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8">
        <f t="shared" si="1"/>
        <v>0</v>
      </c>
      <c r="CF31" s="8"/>
      <c r="CG31" s="8">
        <f t="shared" si="2"/>
        <v>0</v>
      </c>
    </row>
    <row r="32" spans="1:85" x14ac:dyDescent="0.3">
      <c r="A32" s="7">
        <v>26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8">
        <f t="shared" si="0"/>
        <v>0</v>
      </c>
      <c r="BL32" s="8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8">
        <f t="shared" si="1"/>
        <v>0</v>
      </c>
      <c r="CF32" s="8"/>
      <c r="CG32" s="8">
        <f t="shared" si="2"/>
        <v>0</v>
      </c>
    </row>
    <row r="33" spans="1:85" x14ac:dyDescent="0.3">
      <c r="A33" s="7">
        <v>27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8">
        <f t="shared" si="0"/>
        <v>0</v>
      </c>
      <c r="BL33" s="8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8">
        <f t="shared" si="1"/>
        <v>0</v>
      </c>
      <c r="CF33" s="8"/>
      <c r="CG33" s="8">
        <f t="shared" si="2"/>
        <v>0</v>
      </c>
    </row>
    <row r="34" spans="1:85" x14ac:dyDescent="0.3">
      <c r="A34" s="7">
        <v>28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8">
        <f t="shared" si="0"/>
        <v>0</v>
      </c>
      <c r="BL34" s="8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8">
        <f t="shared" si="1"/>
        <v>0</v>
      </c>
      <c r="CF34" s="8"/>
      <c r="CG34" s="8">
        <f t="shared" si="2"/>
        <v>0</v>
      </c>
    </row>
    <row r="35" spans="1:85" x14ac:dyDescent="0.3">
      <c r="A35" s="7">
        <v>29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8">
        <f t="shared" si="0"/>
        <v>0</v>
      </c>
      <c r="BL35" s="8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8">
        <f t="shared" si="1"/>
        <v>0</v>
      </c>
      <c r="CF35" s="8"/>
      <c r="CG35" s="8">
        <f t="shared" si="2"/>
        <v>0</v>
      </c>
    </row>
  </sheetData>
  <mergeCells count="18">
    <mergeCell ref="CF1:CF5"/>
    <mergeCell ref="CG1:CG5"/>
    <mergeCell ref="A6:B6"/>
    <mergeCell ref="C4:AF4"/>
    <mergeCell ref="AG4:AZ4"/>
    <mergeCell ref="BA4:BJ4"/>
    <mergeCell ref="CE1:CE5"/>
    <mergeCell ref="BL2:BL5"/>
    <mergeCell ref="BM2:CD3"/>
    <mergeCell ref="BM4:BR4"/>
    <mergeCell ref="BY4:CD4"/>
    <mergeCell ref="BS4:BX4"/>
    <mergeCell ref="A1:CD1"/>
    <mergeCell ref="A2:A5"/>
    <mergeCell ref="B2:B5"/>
    <mergeCell ref="C2:BJ2"/>
    <mergeCell ref="BK2:BK5"/>
    <mergeCell ref="C3:B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классы</vt:lpstr>
      <vt:lpstr>10 классы</vt:lpstr>
      <vt:lpstr>11 классы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2024-01-28T10:41:42Z</dcterms:modified>
</cp:coreProperties>
</file>